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RAJSK\Documents\doc\doc_2018\3GPP\WG4 #87 Busan\NR\Sync raster\"/>
    </mc:Choice>
  </mc:AlternateContent>
  <xr:revisionPtr revIDLastSave="0" documentId="13_ncr:1_{32060B6B-C78E-44EA-A333-25015585AE0F}" xr6:coauthVersionLast="32" xr6:coauthVersionMax="32" xr10:uidLastSave="{00000000-0000-0000-0000-000000000000}"/>
  <bookViews>
    <workbookView xWindow="0" yWindow="0" windowWidth="11505" windowHeight="6330" xr2:uid="{00000000-000D-0000-FFFF-FFFF00000000}"/>
  </bookViews>
  <sheets>
    <sheet name="Sync raster" sheetId="8" r:id="rId1"/>
    <sheet name="Sheet1" sheetId="9" r:id="rId2"/>
  </sheets>
  <calcPr calcId="17901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27" i="8" l="1"/>
  <c r="T27" i="8"/>
  <c r="S28" i="8"/>
  <c r="T28" i="8"/>
  <c r="S29" i="8"/>
  <c r="T29" i="8"/>
  <c r="S30" i="8"/>
  <c r="T30" i="8"/>
  <c r="S31" i="8"/>
  <c r="T31" i="8"/>
  <c r="P30" i="8"/>
  <c r="P29" i="8"/>
  <c r="M30" i="8"/>
  <c r="M29" i="8"/>
  <c r="X20" i="8" l="1"/>
  <c r="X21" i="8"/>
  <c r="X22" i="8"/>
  <c r="X23" i="8"/>
  <c r="X24" i="8"/>
  <c r="X25" i="8"/>
  <c r="X26" i="8"/>
  <c r="X27" i="8"/>
  <c r="X28" i="8"/>
  <c r="X31" i="8"/>
  <c r="X32" i="8"/>
  <c r="X33" i="8"/>
  <c r="X34" i="8"/>
  <c r="X35" i="8"/>
  <c r="X36" i="8"/>
  <c r="X37" i="8"/>
  <c r="X38" i="8"/>
  <c r="X39" i="8"/>
  <c r="X40" i="8"/>
  <c r="X41" i="8"/>
  <c r="X42" i="8"/>
  <c r="X44" i="8"/>
  <c r="X45" i="8"/>
  <c r="X46" i="8"/>
  <c r="X47" i="8"/>
  <c r="X48" i="8"/>
  <c r="X49" i="8"/>
  <c r="X50" i="8"/>
  <c r="X51" i="8"/>
  <c r="X17" i="8"/>
  <c r="X18" i="8"/>
  <c r="X19" i="8"/>
  <c r="X16" i="8"/>
  <c r="R51" i="8" l="1"/>
  <c r="O51" i="8"/>
  <c r="M51" i="8"/>
  <c r="O47" i="8"/>
  <c r="M16" i="8" l="1"/>
  <c r="N16" i="8" s="1"/>
  <c r="H11" i="8"/>
  <c r="O16" i="8" l="1"/>
  <c r="S16" i="8" l="1"/>
  <c r="I49" i="8"/>
  <c r="D49" i="8"/>
  <c r="I48" i="8"/>
  <c r="D48" i="8"/>
  <c r="K49" i="8" l="1"/>
  <c r="P49" i="8" s="1"/>
  <c r="J49" i="8"/>
  <c r="M49" i="8" s="1"/>
  <c r="J48" i="8"/>
  <c r="M48" i="8" s="1"/>
  <c r="K48" i="8"/>
  <c r="P48" i="8" s="1"/>
  <c r="I28" i="8"/>
  <c r="J28" i="8" s="1"/>
  <c r="I27" i="8"/>
  <c r="K27" i="8" s="1"/>
  <c r="P27" i="8" s="1"/>
  <c r="I25" i="8"/>
  <c r="J25" i="8" s="1"/>
  <c r="D28" i="8"/>
  <c r="D27" i="8"/>
  <c r="D25" i="8"/>
  <c r="D26" i="8"/>
  <c r="M25" i="8" l="1"/>
  <c r="N25" i="8" s="1"/>
  <c r="M28" i="8"/>
  <c r="N28" i="8"/>
  <c r="Q27" i="8"/>
  <c r="R27" i="8" s="1"/>
  <c r="K25" i="8"/>
  <c r="P25" i="8" s="1"/>
  <c r="K28" i="8"/>
  <c r="P28" i="8" s="1"/>
  <c r="J27" i="8"/>
  <c r="Q25" i="8" l="1"/>
  <c r="R25" i="8" s="1"/>
  <c r="Q28" i="8"/>
  <c r="R28" i="8"/>
  <c r="O25" i="8"/>
  <c r="M27" i="8"/>
  <c r="N27" i="8"/>
  <c r="O28" i="8"/>
  <c r="V27" i="8"/>
  <c r="E12" i="8"/>
  <c r="F12" i="8"/>
  <c r="E13" i="8"/>
  <c r="F13" i="8"/>
  <c r="F11" i="8"/>
  <c r="E11" i="8"/>
  <c r="I4" i="8"/>
  <c r="T25" i="8" l="1"/>
  <c r="V25" i="8" s="1"/>
  <c r="O27" i="8"/>
  <c r="U28" i="8"/>
  <c r="S25" i="8"/>
  <c r="U25" i="8" s="1"/>
  <c r="V28" i="8"/>
  <c r="M4" i="8"/>
  <c r="K4" i="8"/>
  <c r="J5" i="8" s="1"/>
  <c r="H12" i="8" s="1"/>
  <c r="I30" i="8"/>
  <c r="K30" i="8" s="1"/>
  <c r="U27" i="8" l="1"/>
  <c r="I47" i="8"/>
  <c r="D47" i="8"/>
  <c r="R30" i="8"/>
  <c r="D30" i="8"/>
  <c r="K47" i="8" l="1"/>
  <c r="P47" i="8" s="1"/>
  <c r="J47" i="8"/>
  <c r="M47" i="8" s="1"/>
  <c r="V30" i="8"/>
  <c r="J30" i="8"/>
  <c r="I18" i="8"/>
  <c r="K18" i="8" s="1"/>
  <c r="P18" i="8" l="1"/>
  <c r="O30" i="8"/>
  <c r="I6" i="8"/>
  <c r="M6" i="8" s="1"/>
  <c r="I5" i="8"/>
  <c r="M5" i="8" s="1"/>
  <c r="X30" i="8" l="1"/>
  <c r="Q18" i="8"/>
  <c r="R18" i="8"/>
  <c r="T18" i="8" s="1"/>
  <c r="U30" i="8"/>
  <c r="K5" i="8"/>
  <c r="J6" i="8" s="1"/>
  <c r="H13" i="8" l="1"/>
  <c r="O49" i="8"/>
  <c r="R49" i="8"/>
  <c r="O48" i="8"/>
  <c r="R48" i="8"/>
  <c r="R47" i="8"/>
  <c r="K6" i="8"/>
  <c r="I7" i="8"/>
  <c r="I16" i="8"/>
  <c r="K16" i="8" s="1"/>
  <c r="P16" i="8" l="1"/>
  <c r="Q16" i="8"/>
  <c r="R16" i="8" s="1"/>
  <c r="T49" i="8"/>
  <c r="V49" i="8" s="1"/>
  <c r="T48" i="8"/>
  <c r="V48" i="8" s="1"/>
  <c r="S49" i="8"/>
  <c r="U49" i="8" s="1"/>
  <c r="S48" i="8"/>
  <c r="U48" i="8" s="1"/>
  <c r="S47" i="8"/>
  <c r="U47" i="8" s="1"/>
  <c r="T47" i="8"/>
  <c r="V47" i="8" s="1"/>
  <c r="I45" i="8"/>
  <c r="T16" i="8" l="1"/>
  <c r="K45" i="8"/>
  <c r="P45" i="8" s="1"/>
  <c r="R45" i="8" s="1"/>
  <c r="J45" i="8"/>
  <c r="M45" i="8" s="1"/>
  <c r="I51" i="8"/>
  <c r="I50" i="8"/>
  <c r="I46" i="8"/>
  <c r="I44" i="8"/>
  <c r="I42" i="8"/>
  <c r="J42" i="8" s="1"/>
  <c r="I41" i="8"/>
  <c r="I40" i="8"/>
  <c r="I34" i="8"/>
  <c r="I29" i="8"/>
  <c r="I20" i="8"/>
  <c r="I17" i="8"/>
  <c r="I19" i="8"/>
  <c r="I21" i="8"/>
  <c r="I22" i="8"/>
  <c r="J22" i="8" s="1"/>
  <c r="I23" i="8"/>
  <c r="I24" i="8"/>
  <c r="I26" i="8"/>
  <c r="I31" i="8"/>
  <c r="I32" i="8"/>
  <c r="I33" i="8"/>
  <c r="I39" i="8"/>
  <c r="I38" i="8"/>
  <c r="I37" i="8"/>
  <c r="I36" i="8"/>
  <c r="I35" i="8"/>
  <c r="M22" i="8" l="1"/>
  <c r="N22" i="8" s="1"/>
  <c r="J50" i="8"/>
  <c r="M50" i="8" s="1"/>
  <c r="K50" i="8"/>
  <c r="P50" i="8" s="1"/>
  <c r="K51" i="8"/>
  <c r="J51" i="8"/>
  <c r="J46" i="8"/>
  <c r="M46" i="8" s="1"/>
  <c r="K46" i="8"/>
  <c r="P46" i="8" s="1"/>
  <c r="O45" i="8"/>
  <c r="J35" i="8"/>
  <c r="K35" i="8"/>
  <c r="P35" i="8" s="1"/>
  <c r="J39" i="8"/>
  <c r="K39" i="8"/>
  <c r="P39" i="8" s="1"/>
  <c r="J26" i="8"/>
  <c r="K26" i="8"/>
  <c r="P26" i="8" s="1"/>
  <c r="J21" i="8"/>
  <c r="K21" i="8"/>
  <c r="P21" i="8" s="1"/>
  <c r="K20" i="8"/>
  <c r="P20" i="8" s="1"/>
  <c r="J20" i="8"/>
  <c r="J41" i="8"/>
  <c r="K41" i="8"/>
  <c r="P41" i="8" s="1"/>
  <c r="R41" i="8" s="1"/>
  <c r="K36" i="8"/>
  <c r="P36" i="8" s="1"/>
  <c r="J36" i="8"/>
  <c r="J33" i="8"/>
  <c r="K33" i="8"/>
  <c r="P33" i="8" s="1"/>
  <c r="K24" i="8"/>
  <c r="P24" i="8" s="1"/>
  <c r="J24" i="8"/>
  <c r="J19" i="8"/>
  <c r="K19" i="8"/>
  <c r="P19" i="8" s="1"/>
  <c r="K29" i="8"/>
  <c r="J29" i="8"/>
  <c r="K42" i="8"/>
  <c r="M42" i="8"/>
  <c r="O42" i="8" s="1"/>
  <c r="P51" i="8"/>
  <c r="J37" i="8"/>
  <c r="K37" i="8"/>
  <c r="P37" i="8" s="1"/>
  <c r="K32" i="8"/>
  <c r="P32" i="8" s="1"/>
  <c r="J32" i="8"/>
  <c r="J23" i="8"/>
  <c r="K23" i="8"/>
  <c r="P23" i="8" s="1"/>
  <c r="J18" i="8"/>
  <c r="K34" i="8"/>
  <c r="P34" i="8" s="1"/>
  <c r="J34" i="8"/>
  <c r="J44" i="8"/>
  <c r="M44" i="8" s="1"/>
  <c r="K44" i="8"/>
  <c r="P44" i="8" s="1"/>
  <c r="K38" i="8"/>
  <c r="P38" i="8" s="1"/>
  <c r="J38" i="8"/>
  <c r="J31" i="8"/>
  <c r="K31" i="8"/>
  <c r="K22" i="8"/>
  <c r="P22" i="8" s="1"/>
  <c r="J17" i="8"/>
  <c r="K17" i="8"/>
  <c r="K40" i="8"/>
  <c r="P40" i="8" s="1"/>
  <c r="R40" i="8" s="1"/>
  <c r="J40" i="8"/>
  <c r="D45" i="8"/>
  <c r="D46" i="8"/>
  <c r="D50" i="8"/>
  <c r="D51" i="8"/>
  <c r="D44" i="8"/>
  <c r="D17" i="8"/>
  <c r="D18" i="8"/>
  <c r="D19" i="8"/>
  <c r="D20" i="8"/>
  <c r="D21" i="8"/>
  <c r="D22" i="8"/>
  <c r="D23" i="8"/>
  <c r="D24" i="8"/>
  <c r="D29" i="8"/>
  <c r="D31" i="8"/>
  <c r="D32" i="8"/>
  <c r="D33" i="8"/>
  <c r="D34" i="8"/>
  <c r="D35" i="8"/>
  <c r="D36" i="8"/>
  <c r="D37" i="8"/>
  <c r="D38" i="8"/>
  <c r="D39" i="8"/>
  <c r="D40" i="8"/>
  <c r="D41" i="8"/>
  <c r="D42" i="8"/>
  <c r="D16" i="8"/>
  <c r="M18" i="8" l="1"/>
  <c r="R29" i="8"/>
  <c r="Q36" i="8"/>
  <c r="R36" i="8"/>
  <c r="T36" i="8" s="1"/>
  <c r="M21" i="8"/>
  <c r="M17" i="8"/>
  <c r="N17" i="8" s="1"/>
  <c r="O17" i="8" s="1"/>
  <c r="S17" i="8" s="1"/>
  <c r="M38" i="8"/>
  <c r="N34" i="8"/>
  <c r="M34" i="8"/>
  <c r="M23" i="8"/>
  <c r="N23" i="8"/>
  <c r="M37" i="8"/>
  <c r="N37" i="8" s="1"/>
  <c r="M19" i="8"/>
  <c r="M33" i="8"/>
  <c r="N33" i="8"/>
  <c r="Q20" i="8"/>
  <c r="R20" i="8" s="1"/>
  <c r="T20" i="8" s="1"/>
  <c r="M26" i="8"/>
  <c r="N26" i="8" s="1"/>
  <c r="M35" i="8"/>
  <c r="N35" i="8" s="1"/>
  <c r="Q22" i="8"/>
  <c r="R22" i="8"/>
  <c r="T22" i="8" s="1"/>
  <c r="Q38" i="8"/>
  <c r="R38" i="8" s="1"/>
  <c r="T38" i="8" s="1"/>
  <c r="Q34" i="8"/>
  <c r="R34" i="8"/>
  <c r="T34" i="8" s="1"/>
  <c r="N32" i="8"/>
  <c r="M32" i="8"/>
  <c r="O29" i="8"/>
  <c r="M24" i="8"/>
  <c r="M36" i="8"/>
  <c r="N36" i="8" s="1"/>
  <c r="Q21" i="8"/>
  <c r="R21" i="8" s="1"/>
  <c r="Q39" i="8"/>
  <c r="R39" i="8" s="1"/>
  <c r="O22" i="8"/>
  <c r="P31" i="8"/>
  <c r="Q31" i="8"/>
  <c r="R31" i="8" s="1"/>
  <c r="Q32" i="8"/>
  <c r="R32" i="8" s="1"/>
  <c r="T32" i="8" s="1"/>
  <c r="Q24" i="8"/>
  <c r="R24" i="8"/>
  <c r="T24" i="8" s="1"/>
  <c r="M39" i="8"/>
  <c r="N39" i="8" s="1"/>
  <c r="P17" i="8"/>
  <c r="Q17" i="8" s="1"/>
  <c r="R17" i="8" s="1"/>
  <c r="M31" i="8"/>
  <c r="N31" i="8" s="1"/>
  <c r="O31" i="8" s="1"/>
  <c r="Q23" i="8"/>
  <c r="R23" i="8" s="1"/>
  <c r="Q37" i="8"/>
  <c r="R37" i="8" s="1"/>
  <c r="Q19" i="8"/>
  <c r="R19" i="8" s="1"/>
  <c r="Q33" i="8"/>
  <c r="R33" i="8" s="1"/>
  <c r="M20" i="8"/>
  <c r="Q26" i="8"/>
  <c r="R26" i="8"/>
  <c r="T26" i="8" s="1"/>
  <c r="Q35" i="8"/>
  <c r="R35" i="8"/>
  <c r="T35" i="8" s="1"/>
  <c r="R46" i="8"/>
  <c r="R44" i="8"/>
  <c r="O46" i="8"/>
  <c r="O44" i="8"/>
  <c r="M41" i="8"/>
  <c r="O41" i="8" s="1"/>
  <c r="R50" i="8"/>
  <c r="M40" i="8"/>
  <c r="O40" i="8" s="1"/>
  <c r="P42" i="8"/>
  <c r="R42" i="8" s="1"/>
  <c r="O50" i="8"/>
  <c r="V16" i="8"/>
  <c r="U16" i="8"/>
  <c r="X29" i="8" l="1"/>
  <c r="T33" i="8"/>
  <c r="T21" i="8"/>
  <c r="T23" i="8"/>
  <c r="T39" i="8"/>
  <c r="T19" i="8"/>
  <c r="T37" i="8"/>
  <c r="T17" i="8"/>
  <c r="O35" i="8"/>
  <c r="O33" i="8"/>
  <c r="O23" i="8"/>
  <c r="O39" i="8"/>
  <c r="S22" i="8"/>
  <c r="U22" i="8" s="1"/>
  <c r="O37" i="8"/>
  <c r="N20" i="8"/>
  <c r="O20" i="8" s="1"/>
  <c r="O36" i="8"/>
  <c r="N24" i="8"/>
  <c r="O24" i="8" s="1"/>
  <c r="O32" i="8"/>
  <c r="O26" i="8"/>
  <c r="N19" i="8"/>
  <c r="O19" i="8" s="1"/>
  <c r="O34" i="8"/>
  <c r="N38" i="8"/>
  <c r="O38" i="8" s="1"/>
  <c r="N21" i="8"/>
  <c r="O21" i="8" s="1"/>
  <c r="N18" i="8"/>
  <c r="O18" i="8" s="1"/>
  <c r="S18" i="8" l="1"/>
  <c r="S24" i="8"/>
  <c r="U24" i="8" s="1"/>
  <c r="S19" i="8"/>
  <c r="U19" i="8" s="1"/>
  <c r="S21" i="8"/>
  <c r="S20" i="8"/>
  <c r="U20" i="8" s="1"/>
  <c r="S26" i="8"/>
  <c r="U26" i="8" s="1"/>
  <c r="S23" i="8"/>
  <c r="U23" i="8" s="1"/>
  <c r="S32" i="8"/>
  <c r="S33" i="8"/>
  <c r="U33" i="8" s="1"/>
  <c r="S36" i="8"/>
  <c r="U36" i="8" s="1"/>
  <c r="S37" i="8"/>
  <c r="U37" i="8" s="1"/>
  <c r="S34" i="8"/>
  <c r="U34" i="8" s="1"/>
  <c r="S38" i="8"/>
  <c r="U38" i="8" s="1"/>
  <c r="S39" i="8"/>
  <c r="S35" i="8"/>
  <c r="U35" i="8" s="1"/>
  <c r="V17" i="8"/>
  <c r="V18" i="8"/>
  <c r="U17" i="8"/>
  <c r="V37" i="8"/>
  <c r="V19" i="8"/>
  <c r="U18" i="8"/>
  <c r="V35" i="8"/>
  <c r="U31" i="8"/>
  <c r="V38" i="8"/>
  <c r="V23" i="8"/>
  <c r="V39" i="8"/>
  <c r="U32" i="8"/>
  <c r="V36" i="8"/>
  <c r="V22" i="8"/>
  <c r="V34" i="8"/>
  <c r="V24" i="8"/>
  <c r="V33" i="8"/>
  <c r="U39" i="8"/>
  <c r="V20" i="8"/>
  <c r="V31" i="8"/>
  <c r="V26" i="8"/>
  <c r="V32" i="8"/>
  <c r="V21" i="8" l="1"/>
  <c r="U21" i="8"/>
  <c r="V29" i="8"/>
  <c r="U29" i="8"/>
  <c r="T41" i="8" l="1"/>
  <c r="V41" i="8" s="1"/>
  <c r="T42" i="8"/>
  <c r="V42" i="8" s="1"/>
  <c r="S41" i="8"/>
  <c r="U41" i="8" s="1"/>
  <c r="S40" i="8"/>
  <c r="U40" i="8" s="1"/>
  <c r="T40" i="8"/>
  <c r="V40" i="8" s="1"/>
  <c r="S42" i="8"/>
  <c r="U42" i="8" s="1"/>
  <c r="S44" i="8"/>
  <c r="U44" i="8" s="1"/>
  <c r="S51" i="8" l="1"/>
  <c r="U51" i="8" s="1"/>
  <c r="S45" i="8"/>
  <c r="U45" i="8" s="1"/>
  <c r="T44" i="8"/>
  <c r="V44" i="8" s="1"/>
  <c r="S50" i="8"/>
  <c r="U50" i="8" s="1"/>
  <c r="S46" i="8"/>
  <c r="U46" i="8" s="1"/>
  <c r="T46" i="8"/>
  <c r="V46" i="8" s="1"/>
  <c r="T45" i="8"/>
  <c r="V45" i="8" s="1"/>
  <c r="T51" i="8"/>
  <c r="V51" i="8" s="1"/>
  <c r="T50" i="8"/>
  <c r="V50" i="8" s="1"/>
</calcChain>
</file>

<file path=xl/sharedStrings.xml><?xml version="1.0" encoding="utf-8"?>
<sst xmlns="http://schemas.openxmlformats.org/spreadsheetml/2006/main" count="106" uniqueCount="74">
  <si>
    <t># points</t>
  </si>
  <si>
    <t>24.25 - 100 GHz</t>
  </si>
  <si>
    <t>SCS</t>
  </si>
  <si>
    <t>Nmax</t>
  </si>
  <si>
    <t>Nmin</t>
  </si>
  <si>
    <t>fmin</t>
  </si>
  <si>
    <t>fmax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</si>
  <si>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</si>
  <si>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</si>
  <si>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</si>
  <si>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</si>
  <si>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</si>
  <si>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</si>
  <si>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</si>
  <si>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</si>
  <si>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</si>
  <si>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</si>
  <si>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</si>
  <si>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n50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</si>
  <si>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</si>
  <si>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</si>
  <si>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</si>
  <si>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</si>
  <si>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</si>
  <si>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</si>
  <si>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</si>
  <si>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</si>
  <si>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</si>
  <si>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</si>
  <si>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</si>
  <si>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</si>
  <si>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</si>
  <si>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</si>
  <si>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</si>
  <si>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</si>
  <si>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</si>
  <si>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</si>
  <si>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</si>
  <si>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</si>
  <si>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</si>
  <si>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</si>
  <si>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</si>
  <si>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</si>
  <si>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</si>
  <si>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</si>
  <si>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</si>
  <si>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</si>
  <si>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</si>
  <si>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</si>
  <si>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</si>
  <si>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</si>
  <si>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r>
      <t>SS</t>
    </r>
    <r>
      <rPr>
        <vertAlign val="subscript"/>
        <sz val="11"/>
        <color theme="1"/>
        <rFont val="Calibri"/>
        <family val="2"/>
        <scheme val="minor"/>
      </rPr>
      <t>ref</t>
    </r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</si>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</sst>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8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2" fontId="7" fillId="0" borderId="9" xfId="0" applyNumberFormat="1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0" xfId="0" applyNumberFormat="1" applyFont="1" applyBorder="1"/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164" fontId="6" fillId="0" borderId="7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164" fontId="6" fillId="0" borderId="8" xfId="0" applyNumberFormat="1" applyFont="1" applyBorder="1"/>
    <xf numFmtId="164" fontId="6" fillId="0" borderId="10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164" fontId="6" fillId="0" borderId="5" xfId="0" applyNumberFormat="1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7" fillId="0" borderId="9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0" fillId="0" borderId="1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0" fillId="0" borderId="4" xfId="0" applyFont="1" applyFill="1" applyBorder="1"/>
    <xf numFmtId="164" fontId="10" fillId="0" borderId="6" xfId="0" applyNumberFormat="1" applyFont="1" applyBorder="1"/>
    <xf numFmtId="164" fontId="10" fillId="0" borderId="6" xfId="0" applyNumberFormat="1" applyFont="1" applyFill="1" applyBorder="1"/>
    <xf numFmtId="164" fontId="10" fillId="0" borderId="14" xfId="0" applyNumberFormat="1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64" fontId="6" fillId="2" borderId="0" xfId="0" applyNumberFormat="1" applyFont="1" applyFill="1" applyBorder="1"/>
    <xf numFmtId="164" fontId="6" fillId="2" borderId="7" xfId="0" applyNumberFormat="1" applyFont="1" applyFill="1" applyBorder="1"/>
    <xf numFmtId="164" fontId="6" fillId="2" borderId="9" xfId="0" applyNumberFormat="1" applyFont="1" applyFill="1" applyBorder="1"/>
    <xf numFmtId="164" fontId="6" fillId="2" borderId="10" xfId="0" applyNumberFormat="1" applyFont="1" applyFill="1" applyBorder="1"/>
    <xf numFmtId="164" fontId="6" fillId="6" borderId="0" xfId="0" applyNumberFormat="1" applyFont="1" applyFill="1" applyBorder="1"/>
    <xf numFmtId="164" fontId="6" fillId="6" borderId="7" xfId="0" applyNumberFormat="1" applyFont="1" applyFill="1" applyBorder="1"/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2F2F2"/>
      <color rgb="FF9BC2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5BDA4-3034-4BB0-BFC4-CC3AFB688959}">
  <dimension ref="B2:AC52"/>
  <sheetViews>
    <sheetView tabSelected="1" topLeftCell="B4" zoomScale="90" zoomScaleNormal="90" workbookViewId="0">
      <selection activeCell="C10" sqref="C10"/>
    </sheetView>
  </sheetViews>
  <sheetFormatPr defaultRowHeight="15" x14ac:dyDescent="0.25"/>
  <cols>
    <col min="1" max="6" width="9.140625" style="2"/>
    <col min="7" max="8" width="9.28515625" style="2" customWidth="1"/>
    <col min="9" max="9" width="9.7109375" style="2" customWidth="1"/>
    <col min="10" max="10" width="9.140625" style="2" customWidth="1"/>
    <col min="11" max="12" width="9.140625" style="2"/>
    <col min="13" max="17" width="9.140625" style="2" customWidth="1"/>
    <col min="18" max="19" width="13" style="2" customWidth="1"/>
    <col min="20" max="20" width="14" style="2" customWidth="1"/>
    <col min="21" max="22" width="13.5703125" style="2" customWidth="1"/>
    <col min="23" max="23" width="9.140625" style="2" customWidth="1"/>
    <col min="24" max="24" width="20.28515625" style="2" customWidth="1"/>
    <col min="25" max="16384" width="9.140625" style="2"/>
  </cols>
  <sheetData>
    <row r="2" spans="2:29" ht="15.75" thickBot="1" x14ac:dyDescent="0.3">
      <c r="C2" s="1" t="s">
        <v>35</v>
      </c>
      <c r="R2" s="89"/>
      <c r="S2" s="89"/>
    </row>
    <row r="3" spans="2:29" ht="18" x14ac:dyDescent="0.35">
      <c r="C3" s="18" t="s">
        <v>36</v>
      </c>
      <c r="D3" s="17"/>
      <c r="E3" s="19" t="s">
        <v>37</v>
      </c>
      <c r="F3" s="19" t="s">
        <v>38</v>
      </c>
      <c r="G3" s="20" t="s">
        <v>39</v>
      </c>
      <c r="H3" s="20" t="s">
        <v>44</v>
      </c>
      <c r="I3" s="12" t="s">
        <v>0</v>
      </c>
      <c r="J3" s="30" t="s">
        <v>40</v>
      </c>
      <c r="K3" s="12"/>
      <c r="L3" s="30" t="s">
        <v>57</v>
      </c>
      <c r="M3" s="12"/>
      <c r="O3" s="116" t="s">
        <v>73</v>
      </c>
      <c r="P3" s="117"/>
      <c r="Q3" s="117"/>
      <c r="R3" s="118"/>
    </row>
    <row r="4" spans="2:29" x14ac:dyDescent="0.25">
      <c r="C4" s="18" t="s">
        <v>46</v>
      </c>
      <c r="D4" s="17"/>
      <c r="E4" s="21">
        <v>0</v>
      </c>
      <c r="F4" s="51">
        <v>3000</v>
      </c>
      <c r="G4" s="52">
        <v>1.2</v>
      </c>
      <c r="H4" s="52">
        <v>0.05</v>
      </c>
      <c r="I4" s="53">
        <f>FLOOR((F4-E4)/(G4),1)*3-3</f>
        <v>7497</v>
      </c>
      <c r="J4" s="54">
        <v>2</v>
      </c>
      <c r="K4" s="53">
        <f>J4+I4-1</f>
        <v>7498</v>
      </c>
      <c r="L4" s="54">
        <v>1</v>
      </c>
      <c r="M4" s="53">
        <f>I4/3</f>
        <v>2499</v>
      </c>
      <c r="O4" s="119"/>
      <c r="P4" s="120"/>
      <c r="Q4" s="120"/>
      <c r="R4" s="121"/>
    </row>
    <row r="5" spans="2:29" ht="15.75" thickBot="1" x14ac:dyDescent="0.3">
      <c r="C5" s="64" t="s">
        <v>47</v>
      </c>
      <c r="D5" s="6"/>
      <c r="E5" s="5">
        <v>3000</v>
      </c>
      <c r="F5" s="55">
        <v>24250</v>
      </c>
      <c r="G5" s="3">
        <v>1.44</v>
      </c>
      <c r="H5" s="56" t="s">
        <v>41</v>
      </c>
      <c r="I5" s="57">
        <f>FLOOR((F5-E5)/(G5),1)+1</f>
        <v>14757</v>
      </c>
      <c r="J5" s="58">
        <f>K4+1</f>
        <v>7499</v>
      </c>
      <c r="K5" s="57">
        <f>J5+I5-1</f>
        <v>22255</v>
      </c>
      <c r="L5" s="58">
        <v>0</v>
      </c>
      <c r="M5" s="57">
        <f>I5-1</f>
        <v>14756</v>
      </c>
      <c r="O5" s="122"/>
      <c r="P5" s="123"/>
      <c r="Q5" s="123"/>
      <c r="R5" s="124"/>
    </row>
    <row r="6" spans="2:29" x14ac:dyDescent="0.25">
      <c r="C6" s="9" t="s">
        <v>1</v>
      </c>
      <c r="D6" s="10"/>
      <c r="E6" s="22">
        <v>24250.080000000002</v>
      </c>
      <c r="F6" s="59">
        <v>100000</v>
      </c>
      <c r="G6" s="60">
        <v>17.28</v>
      </c>
      <c r="H6" s="61" t="s">
        <v>41</v>
      </c>
      <c r="I6" s="62">
        <f>FLOOR((F6-E6)/(G6),1)+1</f>
        <v>4384</v>
      </c>
      <c r="J6" s="63">
        <f>K5+1</f>
        <v>22256</v>
      </c>
      <c r="K6" s="62">
        <f>J6+I6-1</f>
        <v>26639</v>
      </c>
      <c r="L6" s="63">
        <v>0</v>
      </c>
      <c r="M6" s="62">
        <f>I6-1</f>
        <v>4383</v>
      </c>
      <c r="O6" s="104"/>
      <c r="P6" s="104"/>
      <c r="Q6" s="104"/>
      <c r="R6" s="104"/>
    </row>
    <row r="7" spans="2:29" x14ac:dyDescent="0.25">
      <c r="C7" s="9"/>
      <c r="D7" s="10"/>
      <c r="E7" s="10"/>
      <c r="F7" s="10"/>
      <c r="G7" s="10"/>
      <c r="H7" s="10"/>
      <c r="I7" s="11">
        <f>SUM(I4:I6)</f>
        <v>26638</v>
      </c>
      <c r="J7" s="31"/>
      <c r="K7" s="23"/>
      <c r="L7" s="31"/>
      <c r="M7" s="23"/>
    </row>
    <row r="9" spans="2:29" ht="18" x14ac:dyDescent="0.35">
      <c r="C9" s="70"/>
      <c r="E9" s="80" t="s">
        <v>53</v>
      </c>
      <c r="J9" s="3"/>
      <c r="K9" s="103"/>
      <c r="L9" s="3"/>
      <c r="N9" s="1" t="s">
        <v>52</v>
      </c>
    </row>
    <row r="10" spans="2:29" ht="18" x14ac:dyDescent="0.35">
      <c r="C10" s="71"/>
      <c r="E10" s="34" t="s">
        <v>37</v>
      </c>
      <c r="F10" s="72" t="s">
        <v>38</v>
      </c>
      <c r="G10" s="73" t="s">
        <v>50</v>
      </c>
      <c r="H10" s="76" t="s">
        <v>51</v>
      </c>
      <c r="J10" s="3"/>
      <c r="K10" s="103"/>
      <c r="L10" s="3"/>
      <c r="N10" s="45" t="s">
        <v>43</v>
      </c>
      <c r="O10" s="44" t="s">
        <v>48</v>
      </c>
    </row>
    <row r="11" spans="2:29" x14ac:dyDescent="0.25">
      <c r="E11" s="4">
        <f>E4</f>
        <v>0</v>
      </c>
      <c r="F11" s="6">
        <f>F4</f>
        <v>3000</v>
      </c>
      <c r="G11" s="74">
        <v>5419</v>
      </c>
      <c r="H11" s="77">
        <f>FLOOR((G11+1)/3,1)*$G$4+((G11-3*FLOOR((G11+1)/3,1))*2+3)*$H$4</f>
        <v>2167.4499999999998</v>
      </c>
      <c r="J11" s="3"/>
      <c r="K11" s="103"/>
      <c r="L11" s="3"/>
      <c r="N11" s="65" t="s">
        <v>54</v>
      </c>
      <c r="O11" s="44" t="s">
        <v>49</v>
      </c>
    </row>
    <row r="12" spans="2:29" x14ac:dyDescent="0.25">
      <c r="E12" s="4">
        <f t="shared" ref="E12:F12" si="0">E5</f>
        <v>3000</v>
      </c>
      <c r="F12" s="6">
        <f t="shared" si="0"/>
        <v>24250</v>
      </c>
      <c r="G12" s="74">
        <v>8880</v>
      </c>
      <c r="H12" s="78">
        <f>$E$5+(G12-$J$5)*$G$5</f>
        <v>4988.6399999999994</v>
      </c>
      <c r="J12" s="3"/>
      <c r="K12" s="103"/>
      <c r="L12" s="3"/>
      <c r="N12" s="46" t="s">
        <v>42</v>
      </c>
      <c r="O12" s="44" t="s">
        <v>63</v>
      </c>
    </row>
    <row r="13" spans="2:29" x14ac:dyDescent="0.25">
      <c r="E13" s="9">
        <f t="shared" ref="E13:F13" si="1">E6</f>
        <v>24250.080000000002</v>
      </c>
      <c r="F13" s="10">
        <f t="shared" si="1"/>
        <v>100000</v>
      </c>
      <c r="G13" s="75">
        <v>22258</v>
      </c>
      <c r="H13" s="79">
        <f>$E$6+(G13-$J$6)*$G$6</f>
        <v>24284.640000000003</v>
      </c>
      <c r="J13" s="3"/>
      <c r="K13" s="103"/>
      <c r="L13" s="3"/>
      <c r="M13" s="6"/>
      <c r="N13" s="70"/>
      <c r="O13" s="44"/>
      <c r="R13" s="25"/>
      <c r="S13" s="6"/>
    </row>
    <row r="14" spans="2:29" x14ac:dyDescent="0.25">
      <c r="H14" s="36"/>
      <c r="Z14" s="44"/>
      <c r="AB14" s="44"/>
    </row>
    <row r="15" spans="2:29" ht="18" x14ac:dyDescent="0.35">
      <c r="B15" s="95" t="s">
        <v>33</v>
      </c>
      <c r="C15" s="98" t="s">
        <v>2</v>
      </c>
      <c r="D15" s="98" t="s">
        <v>32</v>
      </c>
      <c r="E15" s="95" t="s">
        <v>66</v>
      </c>
      <c r="F15" s="96" t="s">
        <v>67</v>
      </c>
      <c r="G15" s="98" t="s">
        <v>34</v>
      </c>
      <c r="H15" s="96" t="s">
        <v>68</v>
      </c>
      <c r="I15" s="96" t="s">
        <v>7</v>
      </c>
      <c r="J15" s="95" t="s">
        <v>5</v>
      </c>
      <c r="K15" s="98" t="s">
        <v>6</v>
      </c>
      <c r="L15" s="99" t="s">
        <v>45</v>
      </c>
      <c r="M15" s="98" t="s">
        <v>4</v>
      </c>
      <c r="N15" s="98" t="s">
        <v>64</v>
      </c>
      <c r="O15" s="97" t="s">
        <v>55</v>
      </c>
      <c r="P15" s="98" t="s">
        <v>3</v>
      </c>
      <c r="Q15" s="98" t="s">
        <v>65</v>
      </c>
      <c r="R15" s="97" t="s">
        <v>56</v>
      </c>
      <c r="S15" s="100" t="s">
        <v>69</v>
      </c>
      <c r="T15" s="101" t="s">
        <v>70</v>
      </c>
      <c r="U15" s="102" t="s">
        <v>71</v>
      </c>
      <c r="V15" s="101" t="s">
        <v>72</v>
      </c>
      <c r="X15" s="105" t="s">
        <v>58</v>
      </c>
      <c r="AA15" s="70"/>
      <c r="AC15" s="70"/>
    </row>
    <row r="16" spans="2:29" x14ac:dyDescent="0.25">
      <c r="B16" s="24" t="s">
        <v>8</v>
      </c>
      <c r="C16" s="6">
        <v>1.4999999999999999E-2</v>
      </c>
      <c r="D16" s="6">
        <f>C16*12*20</f>
        <v>3.5999999999999996</v>
      </c>
      <c r="E16" s="4">
        <v>2110</v>
      </c>
      <c r="F16" s="7">
        <v>2170</v>
      </c>
      <c r="G16" s="32">
        <v>5</v>
      </c>
      <c r="H16" s="14">
        <v>25</v>
      </c>
      <c r="I16" s="14">
        <f>(G16-C16*12*H16)/2-C16/2</f>
        <v>0.24249999999999999</v>
      </c>
      <c r="J16" s="41">
        <v>2111.94</v>
      </c>
      <c r="K16" s="25">
        <f>F16-I16-(20*12/2-1)*C16</f>
        <v>2167.9725000000003</v>
      </c>
      <c r="L16" s="48">
        <v>1</v>
      </c>
      <c r="M16" s="6">
        <f>CEILING((J16-5*$H$4)/$G$4,1)</f>
        <v>1760</v>
      </c>
      <c r="N16" s="90">
        <f>MAX(CEILING((J16-M16*$G$4)/$H$4,1), 1) + MOD(MAX(CEILING((J16-M16*$G$4)/$H$4,1),1)+1, 2)</f>
        <v>1</v>
      </c>
      <c r="O16" s="81">
        <f>M16*3+(N16-3)/2</f>
        <v>5279</v>
      </c>
      <c r="P16" s="6">
        <f>FLOOR((K16-1*$H$4)/$G$4,1)</f>
        <v>1806</v>
      </c>
      <c r="Q16" s="90">
        <f>MIN(FLOOR((K16-P16*$G$4)/$H$4,1), 5) + MOD(MIN(FLOOR((K16-P16*$G$4)/$H$4,1), 5)+1, 2)</f>
        <v>5</v>
      </c>
      <c r="R16" s="81">
        <f>P16*3+(Q16-3)/2</f>
        <v>5419</v>
      </c>
      <c r="S16" s="25">
        <f>FLOOR((O16+1)/3,1)*$G$4+((O16-3*FLOOR((O16+1)/3,1))*2+3)*$H$4</f>
        <v>2112.0500000000002</v>
      </c>
      <c r="T16" s="26">
        <f>FLOOR((R16+1)/3,1)*$G$4+((R16-3*FLOOR((R16+1)/3,1))*2+3)*$H$4</f>
        <v>2167.4499999999998</v>
      </c>
      <c r="U16" s="41">
        <f t="shared" ref="U16:U42" si="2">S16-J16</f>
        <v>0.11000000000012733</v>
      </c>
      <c r="V16" s="26">
        <f t="shared" ref="V16:V42" si="3">K16-T16</f>
        <v>0.52250000000049113</v>
      </c>
      <c r="X16" s="86" t="str">
        <f>CONCATENATE(O16," – &lt;",L16,"&gt; – ",R16)</f>
        <v>5279 – &lt;1&gt; – 5419</v>
      </c>
    </row>
    <row r="17" spans="2:24" x14ac:dyDescent="0.25">
      <c r="B17" s="24" t="s">
        <v>9</v>
      </c>
      <c r="C17" s="6">
        <v>1.4999999999999999E-2</v>
      </c>
      <c r="D17" s="6">
        <f t="shared" ref="D17:D42" si="4">C17*12*20</f>
        <v>3.5999999999999996</v>
      </c>
      <c r="E17" s="4">
        <v>1930</v>
      </c>
      <c r="F17" s="7">
        <v>1990</v>
      </c>
      <c r="G17" s="32">
        <v>5</v>
      </c>
      <c r="H17" s="14">
        <v>25</v>
      </c>
      <c r="I17" s="14">
        <f t="shared" ref="I17:I33" si="5">(G17-C17*12*H17)/2-C17/2</f>
        <v>0.24249999999999999</v>
      </c>
      <c r="J17" s="41">
        <f t="shared" ref="J17:J41" si="6">E17+I17+20*12*C17/2</f>
        <v>1932.0425</v>
      </c>
      <c r="K17" s="25">
        <f t="shared" ref="K17:K42" si="7">F17-I17-(20*12/2-1)*C17</f>
        <v>1987.9724999999999</v>
      </c>
      <c r="L17" s="48">
        <v>1</v>
      </c>
      <c r="M17" s="6">
        <f>CEILING((J17-5*$H$4)/$G$4,1)</f>
        <v>1610</v>
      </c>
      <c r="N17" s="90">
        <f>MAX(CEILING((J17-M17*$G$4)/$H$4,1), 1) + MOD(MAX(CEILING((J17-M17*$G$4)/$H$4,1),1)+1, 2)</f>
        <v>1</v>
      </c>
      <c r="O17" s="81">
        <f>M17*3+(N17-3)/2</f>
        <v>4829</v>
      </c>
      <c r="P17" s="6">
        <f>FLOOR((K17-1*$H$4)/$G$4,1)</f>
        <v>1656</v>
      </c>
      <c r="Q17" s="90">
        <f>MIN(FLOOR((K17-P17*$G$4)/$H$4,1), 5) + MOD(MIN(FLOOR((K17-P17*$G$4)/$H$4,1), 5)+1, 2)</f>
        <v>5</v>
      </c>
      <c r="R17" s="81">
        <f>P17*3+(Q17-3)/2</f>
        <v>4969</v>
      </c>
      <c r="S17" s="25">
        <f>FLOOR((O17+1)/3,1)*$G$4+((O17-3*FLOOR((O17+1)/3,1))*2+3)*$H$4</f>
        <v>1932.05</v>
      </c>
      <c r="T17" s="26">
        <f>FLOOR((R17+1)/3,1)*$G$4+((R17-3*FLOOR((R17+1)/3,1))*2+3)*$H$4</f>
        <v>1987.4499999999998</v>
      </c>
      <c r="U17" s="41">
        <f t="shared" si="2"/>
        <v>7.4999999999363354E-3</v>
      </c>
      <c r="V17" s="26">
        <f t="shared" si="3"/>
        <v>0.52250000000003638</v>
      </c>
      <c r="X17" s="85" t="str">
        <f t="shared" ref="X17:X51" si="8">CONCATENATE(O17," – &lt;",L17,"&gt; – ",R17)</f>
        <v>4829 – &lt;1&gt; – 4969</v>
      </c>
    </row>
    <row r="18" spans="2:24" x14ac:dyDescent="0.25">
      <c r="B18" s="24" t="s">
        <v>10</v>
      </c>
      <c r="C18" s="6">
        <v>1.4999999999999999E-2</v>
      </c>
      <c r="D18" s="6">
        <f t="shared" si="4"/>
        <v>3.5999999999999996</v>
      </c>
      <c r="E18" s="4">
        <v>1805</v>
      </c>
      <c r="F18" s="7">
        <v>1880</v>
      </c>
      <c r="G18" s="32">
        <v>5</v>
      </c>
      <c r="H18" s="14">
        <v>25</v>
      </c>
      <c r="I18" s="14">
        <f>(G18-C18*12*H18)/2-C18/2</f>
        <v>0.24249999999999999</v>
      </c>
      <c r="J18" s="41">
        <f t="shared" si="6"/>
        <v>1807.0425</v>
      </c>
      <c r="K18" s="25">
        <f t="shared" si="7"/>
        <v>1877.9724999999999</v>
      </c>
      <c r="L18" s="48">
        <v>1</v>
      </c>
      <c r="M18" s="6">
        <f t="shared" ref="M18:M28" si="9">CEILING((J18-5*$H$4)/$G$4,1)</f>
        <v>1506</v>
      </c>
      <c r="N18" s="90">
        <f t="shared" ref="N18:N28" si="10">MAX(CEILING((J18-M18*$G$4)/$H$4,1), 1) + MOD(MAX(CEILING((J18-M18*$G$4)/$H$4,1),1)+1, 2)</f>
        <v>1</v>
      </c>
      <c r="O18" s="81">
        <f t="shared" ref="O18:O28" si="11">M18*3+(N18-3)/2</f>
        <v>4517</v>
      </c>
      <c r="P18" s="6">
        <f t="shared" ref="P18:P28" si="12">FLOOR((K18-1*$H$4)/$G$4,1)</f>
        <v>1564</v>
      </c>
      <c r="Q18" s="90">
        <f t="shared" ref="Q18:Q28" si="13">MIN(FLOOR((K18-P18*$G$4)/$H$4,1), 5) + MOD(MIN(FLOOR((K18-P18*$G$4)/$H$4,1), 5)+1, 2)</f>
        <v>5</v>
      </c>
      <c r="R18" s="81">
        <f t="shared" ref="R18:R28" si="14">P18*3+(Q18-3)/2</f>
        <v>4693</v>
      </c>
      <c r="S18" s="25">
        <f t="shared" ref="S18:S26" si="15">FLOOR((O18+1)/3,1)*$G$4+((O18-3*FLOOR((O18+1)/3,1))*2+3)*$H$4</f>
        <v>1807.25</v>
      </c>
      <c r="T18" s="26">
        <f t="shared" ref="T18:T26" si="16">FLOOR((R18+1)/3,1)*$G$4+((R18-3*FLOOR((R18+1)/3,1))*2+3)*$H$4</f>
        <v>1877.05</v>
      </c>
      <c r="U18" s="41">
        <f t="shared" si="2"/>
        <v>0.20749999999998181</v>
      </c>
      <c r="V18" s="26">
        <f t="shared" si="3"/>
        <v>0.92249999999989996</v>
      </c>
      <c r="X18" s="85" t="str">
        <f t="shared" si="8"/>
        <v>4517 – &lt;1&gt; – 4693</v>
      </c>
    </row>
    <row r="19" spans="2:24" x14ac:dyDescent="0.25">
      <c r="B19" s="24" t="s">
        <v>11</v>
      </c>
      <c r="C19" s="6">
        <v>1.4999999999999999E-2</v>
      </c>
      <c r="D19" s="6">
        <f t="shared" si="4"/>
        <v>3.5999999999999996</v>
      </c>
      <c r="E19" s="4">
        <v>869</v>
      </c>
      <c r="F19" s="7">
        <v>894</v>
      </c>
      <c r="G19" s="32">
        <v>5</v>
      </c>
      <c r="H19" s="14">
        <v>25</v>
      </c>
      <c r="I19" s="14">
        <f t="shared" si="5"/>
        <v>0.24249999999999999</v>
      </c>
      <c r="J19" s="41">
        <f t="shared" si="6"/>
        <v>871.0424999999999</v>
      </c>
      <c r="K19" s="25">
        <f t="shared" si="7"/>
        <v>891.97250000000008</v>
      </c>
      <c r="L19" s="48">
        <v>1</v>
      </c>
      <c r="M19" s="6">
        <f t="shared" si="9"/>
        <v>726</v>
      </c>
      <c r="N19" s="90">
        <f t="shared" si="10"/>
        <v>1</v>
      </c>
      <c r="O19" s="81">
        <f t="shared" si="11"/>
        <v>2177</v>
      </c>
      <c r="P19" s="6">
        <f t="shared" si="12"/>
        <v>743</v>
      </c>
      <c r="Q19" s="90">
        <f t="shared" si="13"/>
        <v>5</v>
      </c>
      <c r="R19" s="81">
        <f t="shared" si="14"/>
        <v>2230</v>
      </c>
      <c r="S19" s="25">
        <f t="shared" si="15"/>
        <v>871.24999999999989</v>
      </c>
      <c r="T19" s="26">
        <f t="shared" si="16"/>
        <v>891.85</v>
      </c>
      <c r="U19" s="41">
        <f t="shared" si="2"/>
        <v>0.20749999999998181</v>
      </c>
      <c r="V19" s="26">
        <f t="shared" si="3"/>
        <v>0.12250000000005912</v>
      </c>
      <c r="X19" s="85" t="str">
        <f t="shared" si="8"/>
        <v>2177 – &lt;1&gt; – 2230</v>
      </c>
    </row>
    <row r="20" spans="2:24" x14ac:dyDescent="0.25">
      <c r="B20" s="24" t="s">
        <v>11</v>
      </c>
      <c r="C20" s="6">
        <v>0.03</v>
      </c>
      <c r="D20" s="6">
        <f t="shared" si="4"/>
        <v>7.1999999999999993</v>
      </c>
      <c r="E20" s="4">
        <v>869</v>
      </c>
      <c r="F20" s="7">
        <v>894</v>
      </c>
      <c r="G20" s="32">
        <v>10</v>
      </c>
      <c r="H20" s="14">
        <v>24</v>
      </c>
      <c r="I20" s="14">
        <f>(G20-C20*12*H20)/2-C20/2</f>
        <v>0.6649999999999997</v>
      </c>
      <c r="J20" s="41">
        <f t="shared" si="6"/>
        <v>873.26499999999999</v>
      </c>
      <c r="K20" s="25">
        <f t="shared" si="7"/>
        <v>889.76499999999999</v>
      </c>
      <c r="L20" s="48">
        <v>1</v>
      </c>
      <c r="M20" s="6">
        <f t="shared" si="9"/>
        <v>728</v>
      </c>
      <c r="N20" s="90">
        <f t="shared" si="10"/>
        <v>1</v>
      </c>
      <c r="O20" s="81">
        <f t="shared" si="11"/>
        <v>2183</v>
      </c>
      <c r="P20" s="6">
        <f t="shared" si="12"/>
        <v>741</v>
      </c>
      <c r="Q20" s="90">
        <f t="shared" si="13"/>
        <v>5</v>
      </c>
      <c r="R20" s="81">
        <f t="shared" si="14"/>
        <v>2224</v>
      </c>
      <c r="S20" s="25">
        <f t="shared" si="15"/>
        <v>873.65</v>
      </c>
      <c r="T20" s="26">
        <f t="shared" si="16"/>
        <v>889.44999999999993</v>
      </c>
      <c r="U20" s="41">
        <f t="shared" si="2"/>
        <v>0.38499999999999091</v>
      </c>
      <c r="V20" s="26">
        <f t="shared" si="3"/>
        <v>0.31500000000005457</v>
      </c>
      <c r="X20" s="85" t="str">
        <f t="shared" si="8"/>
        <v>2183 – &lt;1&gt; – 2224</v>
      </c>
    </row>
    <row r="21" spans="2:24" x14ac:dyDescent="0.25">
      <c r="B21" s="27" t="s">
        <v>12</v>
      </c>
      <c r="C21" s="6">
        <v>1.4999999999999999E-2</v>
      </c>
      <c r="D21" s="6">
        <f t="shared" si="4"/>
        <v>3.5999999999999996</v>
      </c>
      <c r="E21" s="4">
        <v>2620</v>
      </c>
      <c r="F21" s="7">
        <v>2690</v>
      </c>
      <c r="G21" s="32">
        <v>5</v>
      </c>
      <c r="H21" s="14">
        <v>25</v>
      </c>
      <c r="I21" s="14">
        <f t="shared" si="5"/>
        <v>0.24249999999999999</v>
      </c>
      <c r="J21" s="41">
        <f t="shared" si="6"/>
        <v>2622.0425</v>
      </c>
      <c r="K21" s="25">
        <f t="shared" si="7"/>
        <v>2687.9725000000003</v>
      </c>
      <c r="L21" s="48">
        <v>1</v>
      </c>
      <c r="M21" s="6">
        <f t="shared" si="9"/>
        <v>2185</v>
      </c>
      <c r="N21" s="90">
        <f t="shared" si="10"/>
        <v>1</v>
      </c>
      <c r="O21" s="81">
        <f t="shared" si="11"/>
        <v>6554</v>
      </c>
      <c r="P21" s="6">
        <f t="shared" si="12"/>
        <v>2239</v>
      </c>
      <c r="Q21" s="90">
        <f t="shared" si="13"/>
        <v>5</v>
      </c>
      <c r="R21" s="81">
        <f t="shared" si="14"/>
        <v>6718</v>
      </c>
      <c r="S21" s="25">
        <f t="shared" si="15"/>
        <v>2622.05</v>
      </c>
      <c r="T21" s="26">
        <f t="shared" si="16"/>
        <v>2687.0499999999997</v>
      </c>
      <c r="U21" s="41">
        <f t="shared" si="2"/>
        <v>7.500000000163709E-3</v>
      </c>
      <c r="V21" s="26">
        <f t="shared" si="3"/>
        <v>0.92250000000058208</v>
      </c>
      <c r="X21" s="85" t="str">
        <f t="shared" si="8"/>
        <v>6554 – &lt;1&gt; – 6718</v>
      </c>
    </row>
    <row r="22" spans="2:24" x14ac:dyDescent="0.25">
      <c r="B22" s="24" t="s">
        <v>13</v>
      </c>
      <c r="C22" s="6">
        <v>1.4999999999999999E-2</v>
      </c>
      <c r="D22" s="6">
        <f t="shared" si="4"/>
        <v>3.5999999999999996</v>
      </c>
      <c r="E22" s="4">
        <v>925</v>
      </c>
      <c r="F22" s="7">
        <v>960</v>
      </c>
      <c r="G22" s="32">
        <v>5</v>
      </c>
      <c r="H22" s="14">
        <v>25</v>
      </c>
      <c r="I22" s="14">
        <f t="shared" si="5"/>
        <v>0.24249999999999999</v>
      </c>
      <c r="J22" s="41">
        <f>E22+I22+20*12*C22/2</f>
        <v>927.0424999999999</v>
      </c>
      <c r="K22" s="25">
        <f t="shared" si="7"/>
        <v>957.97250000000008</v>
      </c>
      <c r="L22" s="48">
        <v>1</v>
      </c>
      <c r="M22" s="6">
        <f t="shared" si="9"/>
        <v>773</v>
      </c>
      <c r="N22" s="90">
        <f t="shared" si="10"/>
        <v>1</v>
      </c>
      <c r="O22" s="81">
        <f t="shared" si="11"/>
        <v>2318</v>
      </c>
      <c r="P22" s="6">
        <f t="shared" si="12"/>
        <v>798</v>
      </c>
      <c r="Q22" s="90">
        <f t="shared" si="13"/>
        <v>5</v>
      </c>
      <c r="R22" s="81">
        <f t="shared" si="14"/>
        <v>2395</v>
      </c>
      <c r="S22" s="25">
        <f t="shared" si="15"/>
        <v>927.64999999999986</v>
      </c>
      <c r="T22" s="26">
        <f t="shared" si="16"/>
        <v>957.84999999999991</v>
      </c>
      <c r="U22" s="47">
        <f t="shared" si="2"/>
        <v>0.60749999999995907</v>
      </c>
      <c r="V22" s="26">
        <f t="shared" si="3"/>
        <v>0.1225000000001728</v>
      </c>
      <c r="X22" s="85" t="str">
        <f t="shared" si="8"/>
        <v>2318 – &lt;1&gt; – 2395</v>
      </c>
    </row>
    <row r="23" spans="2:24" x14ac:dyDescent="0.25">
      <c r="B23" s="24" t="s">
        <v>14</v>
      </c>
      <c r="C23" s="6">
        <v>1.4999999999999999E-2</v>
      </c>
      <c r="D23" s="6">
        <f t="shared" si="4"/>
        <v>3.5999999999999996</v>
      </c>
      <c r="E23" s="4">
        <v>791</v>
      </c>
      <c r="F23" s="7">
        <v>821</v>
      </c>
      <c r="G23" s="32">
        <v>5</v>
      </c>
      <c r="H23" s="14">
        <v>25</v>
      </c>
      <c r="I23" s="14">
        <f t="shared" si="5"/>
        <v>0.24249999999999999</v>
      </c>
      <c r="J23" s="41">
        <f t="shared" si="6"/>
        <v>793.0424999999999</v>
      </c>
      <c r="K23" s="25">
        <f t="shared" si="7"/>
        <v>818.97250000000008</v>
      </c>
      <c r="L23" s="48">
        <v>1</v>
      </c>
      <c r="M23" s="6">
        <f t="shared" si="9"/>
        <v>661</v>
      </c>
      <c r="N23" s="90">
        <f t="shared" si="10"/>
        <v>1</v>
      </c>
      <c r="O23" s="81">
        <f t="shared" si="11"/>
        <v>1982</v>
      </c>
      <c r="P23" s="6">
        <f t="shared" si="12"/>
        <v>682</v>
      </c>
      <c r="Q23" s="90">
        <f t="shared" si="13"/>
        <v>5</v>
      </c>
      <c r="R23" s="81">
        <f t="shared" si="14"/>
        <v>2047</v>
      </c>
      <c r="S23" s="25">
        <f t="shared" si="15"/>
        <v>793.24999999999989</v>
      </c>
      <c r="T23" s="26">
        <f t="shared" si="16"/>
        <v>818.65</v>
      </c>
      <c r="U23" s="41">
        <f t="shared" si="2"/>
        <v>0.20749999999998181</v>
      </c>
      <c r="V23" s="26">
        <f t="shared" si="3"/>
        <v>0.32250000000010459</v>
      </c>
      <c r="X23" s="107" t="str">
        <f t="shared" si="8"/>
        <v>1982 – &lt;1&gt; – 2047</v>
      </c>
    </row>
    <row r="24" spans="2:24" x14ac:dyDescent="0.25">
      <c r="B24" s="27" t="s">
        <v>15</v>
      </c>
      <c r="C24" s="6">
        <v>1.4999999999999999E-2</v>
      </c>
      <c r="D24" s="6">
        <f t="shared" si="4"/>
        <v>3.5999999999999996</v>
      </c>
      <c r="E24" s="4">
        <v>758</v>
      </c>
      <c r="F24" s="7">
        <v>803</v>
      </c>
      <c r="G24" s="32">
        <v>5</v>
      </c>
      <c r="H24" s="14">
        <v>25</v>
      </c>
      <c r="I24" s="14">
        <f t="shared" si="5"/>
        <v>0.24249999999999999</v>
      </c>
      <c r="J24" s="41">
        <f t="shared" si="6"/>
        <v>760.0424999999999</v>
      </c>
      <c r="K24" s="25">
        <f t="shared" si="7"/>
        <v>800.97250000000008</v>
      </c>
      <c r="L24" s="48">
        <v>1</v>
      </c>
      <c r="M24" s="6">
        <f t="shared" si="9"/>
        <v>634</v>
      </c>
      <c r="N24" s="90">
        <f t="shared" si="10"/>
        <v>1</v>
      </c>
      <c r="O24" s="81">
        <f t="shared" si="11"/>
        <v>1901</v>
      </c>
      <c r="P24" s="6">
        <f t="shared" si="12"/>
        <v>667</v>
      </c>
      <c r="Q24" s="90">
        <f t="shared" si="13"/>
        <v>5</v>
      </c>
      <c r="R24" s="81">
        <f t="shared" si="14"/>
        <v>2002</v>
      </c>
      <c r="S24" s="25">
        <f t="shared" si="15"/>
        <v>760.84999999999991</v>
      </c>
      <c r="T24" s="26">
        <f t="shared" si="16"/>
        <v>800.65</v>
      </c>
      <c r="U24" s="41">
        <f t="shared" si="2"/>
        <v>0.80750000000000455</v>
      </c>
      <c r="V24" s="26">
        <f t="shared" si="3"/>
        <v>0.32250000000010459</v>
      </c>
      <c r="X24" s="107" t="str">
        <f t="shared" si="8"/>
        <v>1901 – &lt;1&gt; – 2002</v>
      </c>
    </row>
    <row r="25" spans="2:24" x14ac:dyDescent="0.25">
      <c r="B25" s="109" t="s">
        <v>59</v>
      </c>
      <c r="C25" s="6">
        <v>1.4999999999999999E-2</v>
      </c>
      <c r="D25" s="6">
        <f t="shared" ref="D25" si="17">C25*12*20</f>
        <v>3.5999999999999996</v>
      </c>
      <c r="E25" s="4">
        <v>2010</v>
      </c>
      <c r="F25" s="7">
        <v>2025</v>
      </c>
      <c r="G25" s="32">
        <v>5</v>
      </c>
      <c r="H25" s="14">
        <v>25</v>
      </c>
      <c r="I25" s="14">
        <f t="shared" ref="I25" si="18">(G25-C25*12*H25)/2-C25/2</f>
        <v>0.24249999999999999</v>
      </c>
      <c r="J25" s="41">
        <f t="shared" ref="J25" si="19">E25+I25+20*12*C25/2</f>
        <v>2012.0425</v>
      </c>
      <c r="K25" s="25">
        <f t="shared" ref="K25" si="20">F25-I25-(20*12/2-1)*C25</f>
        <v>2022.9724999999999</v>
      </c>
      <c r="L25" s="48">
        <v>1</v>
      </c>
      <c r="M25" s="6">
        <f t="shared" si="9"/>
        <v>1677</v>
      </c>
      <c r="N25" s="90">
        <f t="shared" si="10"/>
        <v>1</v>
      </c>
      <c r="O25" s="81">
        <f t="shared" si="11"/>
        <v>5030</v>
      </c>
      <c r="P25" s="6">
        <f t="shared" si="12"/>
        <v>1685</v>
      </c>
      <c r="Q25" s="90">
        <f t="shared" si="13"/>
        <v>5</v>
      </c>
      <c r="R25" s="81">
        <f t="shared" si="14"/>
        <v>5056</v>
      </c>
      <c r="S25" s="25">
        <f t="shared" si="15"/>
        <v>2012.4499999999998</v>
      </c>
      <c r="T25" s="26">
        <f t="shared" si="16"/>
        <v>2022.25</v>
      </c>
      <c r="U25" s="41">
        <f t="shared" si="2"/>
        <v>0.40749999999979991</v>
      </c>
      <c r="V25" s="26">
        <f t="shared" si="3"/>
        <v>0.72249999999985448</v>
      </c>
      <c r="X25" s="107" t="str">
        <f t="shared" si="8"/>
        <v>5030 – &lt;1&gt; – 5056</v>
      </c>
    </row>
    <row r="26" spans="2:24" x14ac:dyDescent="0.25">
      <c r="B26" s="27" t="s">
        <v>16</v>
      </c>
      <c r="C26" s="6">
        <v>1.4999999999999999E-2</v>
      </c>
      <c r="D26" s="6">
        <f t="shared" si="4"/>
        <v>3.5999999999999996</v>
      </c>
      <c r="E26" s="4">
        <v>2570</v>
      </c>
      <c r="F26" s="7">
        <v>2620</v>
      </c>
      <c r="G26" s="32">
        <v>5</v>
      </c>
      <c r="H26" s="14">
        <v>25</v>
      </c>
      <c r="I26" s="14">
        <f t="shared" si="5"/>
        <v>0.24249999999999999</v>
      </c>
      <c r="J26" s="41">
        <f t="shared" si="6"/>
        <v>2572.0425</v>
      </c>
      <c r="K26" s="25">
        <f t="shared" si="7"/>
        <v>2617.9725000000003</v>
      </c>
      <c r="L26" s="48">
        <v>1</v>
      </c>
      <c r="M26" s="6">
        <f t="shared" si="9"/>
        <v>2144</v>
      </c>
      <c r="N26" s="90">
        <f t="shared" si="10"/>
        <v>1</v>
      </c>
      <c r="O26" s="81">
        <f t="shared" si="11"/>
        <v>6431</v>
      </c>
      <c r="P26" s="6">
        <f t="shared" si="12"/>
        <v>2181</v>
      </c>
      <c r="Q26" s="90">
        <f t="shared" si="13"/>
        <v>5</v>
      </c>
      <c r="R26" s="81">
        <f t="shared" si="14"/>
        <v>6544</v>
      </c>
      <c r="S26" s="25">
        <f t="shared" si="15"/>
        <v>2572.85</v>
      </c>
      <c r="T26" s="26">
        <f t="shared" si="16"/>
        <v>2617.4499999999998</v>
      </c>
      <c r="U26" s="41">
        <f t="shared" si="2"/>
        <v>0.80749999999989086</v>
      </c>
      <c r="V26" s="26">
        <f t="shared" si="3"/>
        <v>0.52250000000049113</v>
      </c>
      <c r="X26" s="107" t="str">
        <f t="shared" si="8"/>
        <v>6431 – &lt;1&gt; – 6544</v>
      </c>
    </row>
    <row r="27" spans="2:24" x14ac:dyDescent="0.25">
      <c r="B27" s="109" t="s">
        <v>60</v>
      </c>
      <c r="C27" s="6">
        <v>1.4999999999999999E-2</v>
      </c>
      <c r="D27" s="6">
        <f t="shared" ref="D27:D28" si="21">C27*12*20</f>
        <v>3.5999999999999996</v>
      </c>
      <c r="E27" s="4">
        <v>1880</v>
      </c>
      <c r="F27" s="7">
        <v>1920</v>
      </c>
      <c r="G27" s="32">
        <v>5</v>
      </c>
      <c r="H27" s="14">
        <v>25</v>
      </c>
      <c r="I27" s="14">
        <f t="shared" ref="I27:I28" si="22">(G27-C27*12*H27)/2-C27/2</f>
        <v>0.24249999999999999</v>
      </c>
      <c r="J27" s="41">
        <f t="shared" ref="J27:J28" si="23">E27+I27+20*12*C27/2</f>
        <v>1882.0425</v>
      </c>
      <c r="K27" s="25">
        <f t="shared" ref="K27:K28" si="24">F27-I27-(20*12/2-1)*C27</f>
        <v>1917.9724999999999</v>
      </c>
      <c r="L27" s="48">
        <v>1</v>
      </c>
      <c r="M27" s="6">
        <f t="shared" si="9"/>
        <v>1569</v>
      </c>
      <c r="N27" s="90">
        <f t="shared" si="10"/>
        <v>1</v>
      </c>
      <c r="O27" s="81">
        <f t="shared" si="11"/>
        <v>4706</v>
      </c>
      <c r="P27" s="6">
        <f t="shared" si="12"/>
        <v>1598</v>
      </c>
      <c r="Q27" s="90">
        <f t="shared" si="13"/>
        <v>5</v>
      </c>
      <c r="R27" s="81">
        <f t="shared" si="14"/>
        <v>4795</v>
      </c>
      <c r="S27" s="25">
        <f t="shared" ref="S27:S31" si="25">FLOOR((O27+1)/3,1)*$G$4+((O27-3*FLOOR((O27+1)/3,1))*2+3)*$H$4</f>
        <v>1882.85</v>
      </c>
      <c r="T27" s="26">
        <f t="shared" ref="T27:T31" si="26">FLOOR((R27+1)/3,1)*$G$4+((R27-3*FLOOR((R27+1)/3,1))*2+3)*$H$4</f>
        <v>1917.85</v>
      </c>
      <c r="U27" s="41">
        <f t="shared" si="2"/>
        <v>0.80749999999989086</v>
      </c>
      <c r="V27" s="26">
        <f t="shared" si="3"/>
        <v>0.12249999999994543</v>
      </c>
      <c r="X27" s="107" t="str">
        <f t="shared" si="8"/>
        <v>4706 – &lt;1&gt; – 4795</v>
      </c>
    </row>
    <row r="28" spans="2:24" x14ac:dyDescent="0.25">
      <c r="B28" s="109" t="s">
        <v>62</v>
      </c>
      <c r="C28" s="6">
        <v>1.4999999999999999E-2</v>
      </c>
      <c r="D28" s="6">
        <f t="shared" si="21"/>
        <v>3.5999999999999996</v>
      </c>
      <c r="E28" s="4">
        <v>2300</v>
      </c>
      <c r="F28" s="7">
        <v>2400</v>
      </c>
      <c r="G28" s="32">
        <v>5</v>
      </c>
      <c r="H28" s="14">
        <v>25</v>
      </c>
      <c r="I28" s="14">
        <f t="shared" si="22"/>
        <v>0.24249999999999999</v>
      </c>
      <c r="J28" s="41">
        <f t="shared" si="23"/>
        <v>2302.0425</v>
      </c>
      <c r="K28" s="25">
        <f t="shared" si="24"/>
        <v>2397.9725000000003</v>
      </c>
      <c r="L28" s="48">
        <v>1</v>
      </c>
      <c r="M28" s="6">
        <f t="shared" si="9"/>
        <v>1919</v>
      </c>
      <c r="N28" s="90">
        <f t="shared" si="10"/>
        <v>1</v>
      </c>
      <c r="O28" s="81">
        <f t="shared" si="11"/>
        <v>5756</v>
      </c>
      <c r="P28" s="6">
        <f t="shared" si="12"/>
        <v>1998</v>
      </c>
      <c r="Q28" s="90">
        <f t="shared" si="13"/>
        <v>5</v>
      </c>
      <c r="R28" s="81">
        <f t="shared" si="14"/>
        <v>5995</v>
      </c>
      <c r="S28" s="25">
        <f t="shared" si="25"/>
        <v>2302.85</v>
      </c>
      <c r="T28" s="26">
        <f t="shared" si="26"/>
        <v>2397.85</v>
      </c>
      <c r="U28" s="41">
        <f t="shared" si="2"/>
        <v>0.80749999999989086</v>
      </c>
      <c r="V28" s="26">
        <f t="shared" si="3"/>
        <v>0.12250000000040018</v>
      </c>
      <c r="X28" s="107" t="str">
        <f t="shared" si="8"/>
        <v>5756 – &lt;1&gt; – 5995</v>
      </c>
    </row>
    <row r="29" spans="2:24" x14ac:dyDescent="0.25">
      <c r="B29" s="66" t="s">
        <v>17</v>
      </c>
      <c r="C29" s="3">
        <v>1.4999999999999999E-2</v>
      </c>
      <c r="D29" s="6">
        <f t="shared" si="4"/>
        <v>3.5999999999999996</v>
      </c>
      <c r="E29" s="4">
        <v>2496</v>
      </c>
      <c r="F29" s="7">
        <v>2690</v>
      </c>
      <c r="G29" s="32">
        <v>10</v>
      </c>
      <c r="H29" s="14">
        <v>52</v>
      </c>
      <c r="I29" s="14">
        <f>(G29-C29*12*H29)/2-C29/2</f>
        <v>0.31250000000000028</v>
      </c>
      <c r="J29" s="41">
        <f t="shared" si="6"/>
        <v>2498.1125000000002</v>
      </c>
      <c r="K29" s="25">
        <f t="shared" si="7"/>
        <v>2687.9025000000001</v>
      </c>
      <c r="L29" s="48">
        <v>9</v>
      </c>
      <c r="M29" s="67">
        <f>CEILING((J29-3*$H$4)/$G$4,1)</f>
        <v>2082</v>
      </c>
      <c r="N29" s="91">
        <v>3</v>
      </c>
      <c r="O29" s="82">
        <f>CEILING(M29*3,L29)</f>
        <v>6246</v>
      </c>
      <c r="P29" s="67">
        <f>FLOOR((K29-3*$H$4)/$G$4,1)</f>
        <v>2239</v>
      </c>
      <c r="Q29" s="91">
        <v>3</v>
      </c>
      <c r="R29" s="82">
        <f>FLOOR(P29*3,L29)</f>
        <v>6714</v>
      </c>
      <c r="S29" s="114">
        <f t="shared" si="25"/>
        <v>2498.5500000000002</v>
      </c>
      <c r="T29" s="115">
        <f t="shared" si="26"/>
        <v>2685.75</v>
      </c>
      <c r="U29" s="41">
        <f t="shared" si="2"/>
        <v>0.4375</v>
      </c>
      <c r="V29" s="26">
        <f t="shared" si="3"/>
        <v>2.1525000000001455</v>
      </c>
      <c r="X29" s="107" t="str">
        <f t="shared" si="8"/>
        <v>6246 – &lt;9&gt; – 6714</v>
      </c>
    </row>
    <row r="30" spans="2:24" x14ac:dyDescent="0.25">
      <c r="B30" s="66" t="s">
        <v>17</v>
      </c>
      <c r="C30" s="3">
        <v>0.03</v>
      </c>
      <c r="D30" s="6">
        <f t="shared" ref="D30" si="27">C30*12*20</f>
        <v>7.1999999999999993</v>
      </c>
      <c r="E30" s="4">
        <v>2496</v>
      </c>
      <c r="F30" s="7">
        <v>2690</v>
      </c>
      <c r="G30" s="32">
        <v>10</v>
      </c>
      <c r="H30" s="14">
        <v>24</v>
      </c>
      <c r="I30" s="14">
        <f>(G30-C30*12*H30)/2-C30/2</f>
        <v>0.6649999999999997</v>
      </c>
      <c r="J30" s="41">
        <f t="shared" ref="J30" si="28">E30+I30+20*12*C30/2</f>
        <v>2500.2649999999999</v>
      </c>
      <c r="K30" s="25">
        <f>F30-I30-(20*12/2-1)*C30</f>
        <v>2685.7649999999999</v>
      </c>
      <c r="L30" s="48">
        <v>3</v>
      </c>
      <c r="M30" s="67">
        <f>CEILING((J30-3*$H$4)/$G$4,1)</f>
        <v>2084</v>
      </c>
      <c r="N30" s="91">
        <v>3</v>
      </c>
      <c r="O30" s="82">
        <f>CEILING(M30*3,L30)</f>
        <v>6252</v>
      </c>
      <c r="P30" s="67">
        <f>FLOOR((K30-3*$H$4)/$G$4,1)</f>
        <v>2238</v>
      </c>
      <c r="Q30" s="91">
        <v>3</v>
      </c>
      <c r="R30" s="82">
        <f>FLOOR(P30*3,L30)</f>
        <v>6714</v>
      </c>
      <c r="S30" s="114">
        <f t="shared" si="25"/>
        <v>2500.9499999999998</v>
      </c>
      <c r="T30" s="115">
        <f t="shared" si="26"/>
        <v>2685.75</v>
      </c>
      <c r="U30" s="41">
        <f t="shared" si="2"/>
        <v>0.68499999999994543</v>
      </c>
      <c r="V30" s="26">
        <f t="shared" si="3"/>
        <v>1.4999999999872671E-2</v>
      </c>
      <c r="X30" s="107" t="str">
        <f t="shared" si="8"/>
        <v>6252 – &lt;3&gt; – 6714</v>
      </c>
    </row>
    <row r="31" spans="2:24" x14ac:dyDescent="0.25">
      <c r="B31" s="24" t="s">
        <v>18</v>
      </c>
      <c r="C31" s="3">
        <v>1.4999999999999999E-2</v>
      </c>
      <c r="D31" s="6">
        <f t="shared" si="4"/>
        <v>3.5999999999999996</v>
      </c>
      <c r="E31" s="4">
        <v>1432</v>
      </c>
      <c r="F31" s="7">
        <v>1517</v>
      </c>
      <c r="G31" s="32">
        <v>5</v>
      </c>
      <c r="H31" s="14">
        <v>25</v>
      </c>
      <c r="I31" s="14">
        <f t="shared" si="5"/>
        <v>0.24249999999999999</v>
      </c>
      <c r="J31" s="41">
        <f t="shared" si="6"/>
        <v>1434.0425</v>
      </c>
      <c r="K31" s="25">
        <f t="shared" si="7"/>
        <v>1514.9724999999999</v>
      </c>
      <c r="L31" s="48">
        <v>1</v>
      </c>
      <c r="M31" s="6">
        <f>CEILING((J31-5*$H$4)/$G$4,1)</f>
        <v>1195</v>
      </c>
      <c r="N31" s="90">
        <f>MAX(CEILING((J31-M31*$G$4)/$H$4,1), 1) + MOD(MAX(CEILING((J31-M31*$G$4)/$H$4,1),1)+1, 2)</f>
        <v>1</v>
      </c>
      <c r="O31" s="81">
        <f>M31*3+(N31-3)/2</f>
        <v>3584</v>
      </c>
      <c r="P31" s="6">
        <f>FLOOR((K31-1*$H$4)/$G$4,1)</f>
        <v>1262</v>
      </c>
      <c r="Q31" s="90">
        <f>MIN(FLOOR((K31-P31*$G$4)/$H$4,1), 5) + MOD(MIN(FLOOR((K31-P31*$G$4)/$H$4,1), 5)+1, 2)</f>
        <v>5</v>
      </c>
      <c r="R31" s="81">
        <f>P31*3+(Q31-3)/2</f>
        <v>3787</v>
      </c>
      <c r="S31" s="25">
        <f t="shared" si="25"/>
        <v>1434.05</v>
      </c>
      <c r="T31" s="26">
        <f t="shared" si="26"/>
        <v>1514.6499999999999</v>
      </c>
      <c r="U31" s="41">
        <f t="shared" si="2"/>
        <v>7.4999999999363354E-3</v>
      </c>
      <c r="V31" s="26">
        <f t="shared" si="3"/>
        <v>0.32249999999999091</v>
      </c>
      <c r="X31" s="107" t="str">
        <f t="shared" si="8"/>
        <v>3584 – &lt;1&gt; – 3787</v>
      </c>
    </row>
    <row r="32" spans="2:24" x14ac:dyDescent="0.25">
      <c r="B32" s="24" t="s">
        <v>19</v>
      </c>
      <c r="C32" s="3">
        <v>1.4999999999999999E-2</v>
      </c>
      <c r="D32" s="6">
        <f t="shared" si="4"/>
        <v>3.5999999999999996</v>
      </c>
      <c r="E32" s="4">
        <v>1427</v>
      </c>
      <c r="F32" s="7">
        <v>1432</v>
      </c>
      <c r="G32" s="32">
        <v>5</v>
      </c>
      <c r="H32" s="14">
        <v>25</v>
      </c>
      <c r="I32" s="14">
        <f t="shared" si="5"/>
        <v>0.24249999999999999</v>
      </c>
      <c r="J32" s="41">
        <f t="shared" si="6"/>
        <v>1429.0425</v>
      </c>
      <c r="K32" s="25">
        <f t="shared" si="7"/>
        <v>1429.9724999999999</v>
      </c>
      <c r="L32" s="48">
        <v>1</v>
      </c>
      <c r="M32" s="6">
        <f t="shared" ref="M32:M39" si="29">CEILING((J32-5*$H$4)/$G$4,1)</f>
        <v>1191</v>
      </c>
      <c r="N32" s="90">
        <f t="shared" ref="N32:N39" si="30">MAX(CEILING((J32-M32*$G$4)/$H$4,1), 1) + MOD(MAX(CEILING((J32-M32*$G$4)/$H$4,1),1)+1, 2)</f>
        <v>1</v>
      </c>
      <c r="O32" s="81">
        <f t="shared" ref="O32:O39" si="31">M32*3+(N32-3)/2</f>
        <v>3572</v>
      </c>
      <c r="P32" s="6">
        <f t="shared" ref="P32:P39" si="32">FLOOR((K32-1*$H$4)/$G$4,1)</f>
        <v>1191</v>
      </c>
      <c r="Q32" s="90">
        <f t="shared" ref="Q32:Q39" si="33">MIN(FLOOR((K32-P32*$G$4)/$H$4,1), 5) + MOD(MIN(FLOOR((K32-P32*$G$4)/$H$4,1), 5)+1, 2)</f>
        <v>5</v>
      </c>
      <c r="R32" s="81">
        <f t="shared" ref="R32:R39" si="34">P32*3+(Q32-3)/2</f>
        <v>3574</v>
      </c>
      <c r="S32" s="25">
        <f t="shared" ref="S32:S39" si="35">FLOOR((O32+1)/3,1)*$G$4+((O32-3*FLOOR((O32+1)/3,1))*2+3)*$H$4</f>
        <v>1429.25</v>
      </c>
      <c r="T32" s="26">
        <f t="shared" ref="T32:T39" si="36">FLOOR((R32+1)/3,1)*$G$4+((R32-3*FLOOR((R32+1)/3,1))*2+3)*$H$4</f>
        <v>1429.45</v>
      </c>
      <c r="U32" s="41">
        <f t="shared" si="2"/>
        <v>0.20749999999998181</v>
      </c>
      <c r="V32" s="26">
        <f t="shared" si="3"/>
        <v>0.52249999999980901</v>
      </c>
      <c r="X32" s="107" t="str">
        <f t="shared" si="8"/>
        <v>3572 – &lt;1&gt; – 3574</v>
      </c>
    </row>
    <row r="33" spans="2:24" x14ac:dyDescent="0.25">
      <c r="B33" s="24" t="s">
        <v>20</v>
      </c>
      <c r="C33" s="3">
        <v>1.4999999999999999E-2</v>
      </c>
      <c r="D33" s="6">
        <f t="shared" si="4"/>
        <v>3.5999999999999996</v>
      </c>
      <c r="E33" s="38">
        <v>2110</v>
      </c>
      <c r="F33" s="39">
        <v>2200</v>
      </c>
      <c r="G33" s="32">
        <v>5</v>
      </c>
      <c r="H33" s="14">
        <v>25</v>
      </c>
      <c r="I33" s="14">
        <f t="shared" si="5"/>
        <v>0.24249999999999999</v>
      </c>
      <c r="J33" s="41">
        <f t="shared" si="6"/>
        <v>2112.0425</v>
      </c>
      <c r="K33" s="25">
        <f t="shared" si="7"/>
        <v>2197.9725000000003</v>
      </c>
      <c r="L33" s="48">
        <v>1</v>
      </c>
      <c r="M33" s="6">
        <f t="shared" si="29"/>
        <v>1760</v>
      </c>
      <c r="N33" s="90">
        <f t="shared" si="30"/>
        <v>1</v>
      </c>
      <c r="O33" s="81">
        <f t="shared" si="31"/>
        <v>5279</v>
      </c>
      <c r="P33" s="6">
        <f t="shared" si="32"/>
        <v>1831</v>
      </c>
      <c r="Q33" s="90">
        <f t="shared" si="33"/>
        <v>5</v>
      </c>
      <c r="R33" s="81">
        <f t="shared" si="34"/>
        <v>5494</v>
      </c>
      <c r="S33" s="25">
        <f t="shared" si="35"/>
        <v>2112.0500000000002</v>
      </c>
      <c r="T33" s="26">
        <f t="shared" si="36"/>
        <v>2197.4499999999998</v>
      </c>
      <c r="U33" s="41">
        <f t="shared" si="2"/>
        <v>7.500000000163709E-3</v>
      </c>
      <c r="V33" s="26">
        <f t="shared" si="3"/>
        <v>0.52250000000049113</v>
      </c>
      <c r="X33" s="107" t="str">
        <f t="shared" si="8"/>
        <v>5279 – &lt;1&gt; – 5494</v>
      </c>
    </row>
    <row r="34" spans="2:24" x14ac:dyDescent="0.25">
      <c r="B34" s="24" t="s">
        <v>20</v>
      </c>
      <c r="C34" s="3">
        <v>0.03</v>
      </c>
      <c r="D34" s="6">
        <f t="shared" si="4"/>
        <v>7.1999999999999993</v>
      </c>
      <c r="E34" s="38">
        <v>2110</v>
      </c>
      <c r="F34" s="39">
        <v>2200</v>
      </c>
      <c r="G34" s="32">
        <v>10</v>
      </c>
      <c r="H34" s="14">
        <v>24</v>
      </c>
      <c r="I34" s="14">
        <f>(G34-C34*12*H34)/2-C34/2</f>
        <v>0.6649999999999997</v>
      </c>
      <c r="J34" s="41">
        <f t="shared" si="6"/>
        <v>2114.2649999999999</v>
      </c>
      <c r="K34" s="25">
        <f t="shared" si="7"/>
        <v>2195.7649999999999</v>
      </c>
      <c r="L34" s="48">
        <v>1</v>
      </c>
      <c r="M34" s="6">
        <f t="shared" si="29"/>
        <v>1762</v>
      </c>
      <c r="N34" s="90">
        <f t="shared" si="30"/>
        <v>1</v>
      </c>
      <c r="O34" s="81">
        <f t="shared" si="31"/>
        <v>5285</v>
      </c>
      <c r="P34" s="6">
        <f t="shared" si="32"/>
        <v>1829</v>
      </c>
      <c r="Q34" s="90">
        <f t="shared" si="33"/>
        <v>5</v>
      </c>
      <c r="R34" s="81">
        <f t="shared" si="34"/>
        <v>5488</v>
      </c>
      <c r="S34" s="25">
        <f t="shared" si="35"/>
        <v>2114.4500000000003</v>
      </c>
      <c r="T34" s="26">
        <f t="shared" si="36"/>
        <v>2195.0499999999997</v>
      </c>
      <c r="U34" s="41">
        <f t="shared" si="2"/>
        <v>0.18500000000040018</v>
      </c>
      <c r="V34" s="26">
        <f t="shared" si="3"/>
        <v>0.71500000000014552</v>
      </c>
      <c r="X34" s="107" t="str">
        <f t="shared" si="8"/>
        <v>5285 – &lt;1&gt; – 5488</v>
      </c>
    </row>
    <row r="35" spans="2:24" x14ac:dyDescent="0.25">
      <c r="B35" s="24" t="s">
        <v>21</v>
      </c>
      <c r="C35" s="3">
        <v>1.4999999999999999E-2</v>
      </c>
      <c r="D35" s="6">
        <f t="shared" si="4"/>
        <v>3.5999999999999996</v>
      </c>
      <c r="E35" s="38">
        <v>1995</v>
      </c>
      <c r="F35" s="39">
        <v>2020</v>
      </c>
      <c r="G35" s="32">
        <v>5</v>
      </c>
      <c r="H35" s="14">
        <v>25</v>
      </c>
      <c r="I35" s="14">
        <f t="shared" ref="I35:I39" si="37">(G35-C35*12*H35)/2-C35/2</f>
        <v>0.24249999999999999</v>
      </c>
      <c r="J35" s="41">
        <f t="shared" si="6"/>
        <v>1997.0425</v>
      </c>
      <c r="K35" s="25">
        <f t="shared" si="7"/>
        <v>2017.9724999999999</v>
      </c>
      <c r="L35" s="48">
        <v>1</v>
      </c>
      <c r="M35" s="6">
        <f t="shared" si="29"/>
        <v>1664</v>
      </c>
      <c r="N35" s="90">
        <f t="shared" si="30"/>
        <v>5</v>
      </c>
      <c r="O35" s="81">
        <f t="shared" si="31"/>
        <v>4993</v>
      </c>
      <c r="P35" s="6">
        <f t="shared" si="32"/>
        <v>1681</v>
      </c>
      <c r="Q35" s="90">
        <f t="shared" si="33"/>
        <v>5</v>
      </c>
      <c r="R35" s="81">
        <f t="shared" si="34"/>
        <v>5044</v>
      </c>
      <c r="S35" s="25">
        <f t="shared" si="35"/>
        <v>1997.05</v>
      </c>
      <c r="T35" s="26">
        <f t="shared" si="36"/>
        <v>2017.4499999999998</v>
      </c>
      <c r="U35" s="41">
        <f t="shared" si="2"/>
        <v>7.4999999999363354E-3</v>
      </c>
      <c r="V35" s="26">
        <f t="shared" si="3"/>
        <v>0.52250000000003638</v>
      </c>
      <c r="X35" s="107" t="str">
        <f t="shared" si="8"/>
        <v>4993 – &lt;1&gt; – 5044</v>
      </c>
    </row>
    <row r="36" spans="2:24" x14ac:dyDescent="0.25">
      <c r="B36" s="24" t="s">
        <v>22</v>
      </c>
      <c r="C36" s="3">
        <v>1.4999999999999999E-2</v>
      </c>
      <c r="D36" s="6">
        <f t="shared" si="4"/>
        <v>3.5999999999999996</v>
      </c>
      <c r="E36" s="38">
        <v>617</v>
      </c>
      <c r="F36" s="39">
        <v>652</v>
      </c>
      <c r="G36" s="32">
        <v>5</v>
      </c>
      <c r="H36" s="14">
        <v>25</v>
      </c>
      <c r="I36" s="14">
        <f t="shared" si="37"/>
        <v>0.24249999999999999</v>
      </c>
      <c r="J36" s="41">
        <f t="shared" si="6"/>
        <v>619.0424999999999</v>
      </c>
      <c r="K36" s="25">
        <f t="shared" si="7"/>
        <v>649.97250000000008</v>
      </c>
      <c r="L36" s="48">
        <v>1</v>
      </c>
      <c r="M36" s="6">
        <f t="shared" si="29"/>
        <v>516</v>
      </c>
      <c r="N36" s="90">
        <f t="shared" si="30"/>
        <v>1</v>
      </c>
      <c r="O36" s="81">
        <f t="shared" si="31"/>
        <v>1547</v>
      </c>
      <c r="P36" s="6">
        <f t="shared" si="32"/>
        <v>541</v>
      </c>
      <c r="Q36" s="90">
        <f t="shared" si="33"/>
        <v>5</v>
      </c>
      <c r="R36" s="81">
        <f t="shared" si="34"/>
        <v>1624</v>
      </c>
      <c r="S36" s="25">
        <f t="shared" si="35"/>
        <v>619.24999999999989</v>
      </c>
      <c r="T36" s="26">
        <f t="shared" si="36"/>
        <v>649.44999999999993</v>
      </c>
      <c r="U36" s="41">
        <f t="shared" si="2"/>
        <v>0.20749999999998181</v>
      </c>
      <c r="V36" s="26">
        <f t="shared" si="3"/>
        <v>0.52250000000015007</v>
      </c>
      <c r="X36" s="107" t="str">
        <f t="shared" si="8"/>
        <v>1547 – &lt;1&gt; – 1624</v>
      </c>
    </row>
    <row r="37" spans="2:24" x14ac:dyDescent="0.25">
      <c r="B37" s="24" t="s">
        <v>23</v>
      </c>
      <c r="C37" s="3">
        <v>1.4999999999999999E-2</v>
      </c>
      <c r="D37" s="6">
        <f t="shared" si="4"/>
        <v>3.5999999999999996</v>
      </c>
      <c r="E37" s="38">
        <v>1475</v>
      </c>
      <c r="F37" s="39">
        <v>1518</v>
      </c>
      <c r="G37" s="32">
        <v>5</v>
      </c>
      <c r="H37" s="14">
        <v>25</v>
      </c>
      <c r="I37" s="14">
        <f t="shared" si="37"/>
        <v>0.24249999999999999</v>
      </c>
      <c r="J37" s="41">
        <f t="shared" si="6"/>
        <v>1477.0425</v>
      </c>
      <c r="K37" s="25">
        <f t="shared" si="7"/>
        <v>1515.9724999999999</v>
      </c>
      <c r="L37" s="48">
        <v>1</v>
      </c>
      <c r="M37" s="6">
        <f t="shared" si="29"/>
        <v>1231</v>
      </c>
      <c r="N37" s="90">
        <f t="shared" si="30"/>
        <v>1</v>
      </c>
      <c r="O37" s="81">
        <f t="shared" si="31"/>
        <v>3692</v>
      </c>
      <c r="P37" s="6">
        <f t="shared" si="32"/>
        <v>1263</v>
      </c>
      <c r="Q37" s="90">
        <f t="shared" si="33"/>
        <v>5</v>
      </c>
      <c r="R37" s="81">
        <f t="shared" si="34"/>
        <v>3790</v>
      </c>
      <c r="S37" s="25">
        <f t="shared" si="35"/>
        <v>1477.25</v>
      </c>
      <c r="T37" s="26">
        <f t="shared" si="36"/>
        <v>1515.85</v>
      </c>
      <c r="U37" s="41">
        <f t="shared" si="2"/>
        <v>0.20749999999998181</v>
      </c>
      <c r="V37" s="26">
        <f t="shared" si="3"/>
        <v>0.12249999999994543</v>
      </c>
      <c r="X37" s="107" t="str">
        <f t="shared" si="8"/>
        <v>3692 – &lt;1&gt; – 3790</v>
      </c>
    </row>
    <row r="38" spans="2:24" x14ac:dyDescent="0.25">
      <c r="B38" s="24" t="s">
        <v>24</v>
      </c>
      <c r="C38" s="3">
        <v>1.4999999999999999E-2</v>
      </c>
      <c r="D38" s="6">
        <f t="shared" si="4"/>
        <v>3.5999999999999996</v>
      </c>
      <c r="E38" s="38">
        <v>1432</v>
      </c>
      <c r="F38" s="39">
        <v>1517</v>
      </c>
      <c r="G38" s="32">
        <v>5</v>
      </c>
      <c r="H38" s="14">
        <v>25</v>
      </c>
      <c r="I38" s="14">
        <f t="shared" si="37"/>
        <v>0.24249999999999999</v>
      </c>
      <c r="J38" s="41">
        <f t="shared" si="6"/>
        <v>1434.0425</v>
      </c>
      <c r="K38" s="25">
        <f t="shared" si="7"/>
        <v>1514.9724999999999</v>
      </c>
      <c r="L38" s="48">
        <v>1</v>
      </c>
      <c r="M38" s="6">
        <f t="shared" si="29"/>
        <v>1195</v>
      </c>
      <c r="N38" s="90">
        <f t="shared" si="30"/>
        <v>1</v>
      </c>
      <c r="O38" s="81">
        <f t="shared" si="31"/>
        <v>3584</v>
      </c>
      <c r="P38" s="6">
        <f t="shared" si="32"/>
        <v>1262</v>
      </c>
      <c r="Q38" s="90">
        <f t="shared" si="33"/>
        <v>5</v>
      </c>
      <c r="R38" s="81">
        <f t="shared" si="34"/>
        <v>3787</v>
      </c>
      <c r="S38" s="25">
        <f t="shared" si="35"/>
        <v>1434.05</v>
      </c>
      <c r="T38" s="26">
        <f t="shared" si="36"/>
        <v>1514.6499999999999</v>
      </c>
      <c r="U38" s="41">
        <f t="shared" si="2"/>
        <v>7.4999999999363354E-3</v>
      </c>
      <c r="V38" s="26">
        <f t="shared" si="3"/>
        <v>0.32249999999999091</v>
      </c>
      <c r="X38" s="107" t="str">
        <f t="shared" si="8"/>
        <v>3584 – &lt;1&gt; – 3787</v>
      </c>
    </row>
    <row r="39" spans="2:24" x14ac:dyDescent="0.25">
      <c r="B39" s="24" t="s">
        <v>25</v>
      </c>
      <c r="C39" s="3">
        <v>1.4999999999999999E-2</v>
      </c>
      <c r="D39" s="6">
        <f t="shared" si="4"/>
        <v>3.5999999999999996</v>
      </c>
      <c r="E39" s="38">
        <v>1427</v>
      </c>
      <c r="F39" s="39">
        <v>1432</v>
      </c>
      <c r="G39" s="32">
        <v>5</v>
      </c>
      <c r="H39" s="14">
        <v>25</v>
      </c>
      <c r="I39" s="14">
        <f t="shared" si="37"/>
        <v>0.24249999999999999</v>
      </c>
      <c r="J39" s="41">
        <f t="shared" si="6"/>
        <v>1429.0425</v>
      </c>
      <c r="K39" s="25">
        <f t="shared" si="7"/>
        <v>1429.9724999999999</v>
      </c>
      <c r="L39" s="48">
        <v>1</v>
      </c>
      <c r="M39" s="6">
        <f t="shared" si="29"/>
        <v>1191</v>
      </c>
      <c r="N39" s="90">
        <f t="shared" si="30"/>
        <v>1</v>
      </c>
      <c r="O39" s="81">
        <f t="shared" si="31"/>
        <v>3572</v>
      </c>
      <c r="P39" s="6">
        <f t="shared" si="32"/>
        <v>1191</v>
      </c>
      <c r="Q39" s="90">
        <f t="shared" si="33"/>
        <v>5</v>
      </c>
      <c r="R39" s="81">
        <f t="shared" si="34"/>
        <v>3574</v>
      </c>
      <c r="S39" s="25">
        <f t="shared" si="35"/>
        <v>1429.25</v>
      </c>
      <c r="T39" s="26">
        <f t="shared" si="36"/>
        <v>1429.45</v>
      </c>
      <c r="U39" s="41">
        <f t="shared" si="2"/>
        <v>0.20749999999998181</v>
      </c>
      <c r="V39" s="26">
        <f t="shared" si="3"/>
        <v>0.52249999999980901</v>
      </c>
      <c r="X39" s="107" t="str">
        <f t="shared" si="8"/>
        <v>3572 – &lt;1&gt; – 3574</v>
      </c>
    </row>
    <row r="40" spans="2:24" x14ac:dyDescent="0.25">
      <c r="B40" s="29" t="s">
        <v>26</v>
      </c>
      <c r="C40" s="3">
        <v>0.03</v>
      </c>
      <c r="D40" s="6">
        <f t="shared" si="4"/>
        <v>7.1999999999999993</v>
      </c>
      <c r="E40" s="38">
        <v>3300</v>
      </c>
      <c r="F40" s="39">
        <v>4200</v>
      </c>
      <c r="G40" s="32">
        <v>10</v>
      </c>
      <c r="H40" s="14">
        <v>24</v>
      </c>
      <c r="I40" s="14">
        <f>(G40-C40*12*H40)/2-C40/2</f>
        <v>0.6649999999999997</v>
      </c>
      <c r="J40" s="41">
        <f t="shared" si="6"/>
        <v>3304.2649999999999</v>
      </c>
      <c r="K40" s="25">
        <f t="shared" si="7"/>
        <v>4195.7650000000003</v>
      </c>
      <c r="L40" s="48">
        <v>1</v>
      </c>
      <c r="M40" s="28">
        <f>CEILING((J40-$E$5)/$G$5,1)</f>
        <v>212</v>
      </c>
      <c r="N40" s="92" t="s">
        <v>41</v>
      </c>
      <c r="O40" s="83">
        <f>CEILING(M40+$J$5,L40)</f>
        <v>7711</v>
      </c>
      <c r="P40" s="28">
        <f>FLOOR((K40-$E$5)/$G$5,1)</f>
        <v>830</v>
      </c>
      <c r="Q40" s="92" t="s">
        <v>41</v>
      </c>
      <c r="R40" s="83">
        <f>FLOOR(P40+$J$5,L40)</f>
        <v>8329</v>
      </c>
      <c r="S40" s="110">
        <f>$E$5+(O40-$J$5)*$G$5</f>
        <v>3305.2799999999997</v>
      </c>
      <c r="T40" s="111">
        <f>$E$5+(R40-$J$5)*$G$5</f>
        <v>4195.2</v>
      </c>
      <c r="U40" s="41">
        <f t="shared" si="2"/>
        <v>1.0149999999998727</v>
      </c>
      <c r="V40" s="26">
        <f t="shared" si="3"/>
        <v>0.56500000000050932</v>
      </c>
      <c r="X40" s="107" t="str">
        <f t="shared" si="8"/>
        <v>7711 – &lt;1&gt; – 8329</v>
      </c>
    </row>
    <row r="41" spans="2:24" x14ac:dyDescent="0.25">
      <c r="B41" s="29" t="s">
        <v>27</v>
      </c>
      <c r="C41" s="3">
        <v>0.03</v>
      </c>
      <c r="D41" s="6">
        <f t="shared" si="4"/>
        <v>7.1999999999999993</v>
      </c>
      <c r="E41" s="4">
        <v>3300</v>
      </c>
      <c r="F41" s="7">
        <v>3800</v>
      </c>
      <c r="G41" s="32">
        <v>10</v>
      </c>
      <c r="H41" s="14">
        <v>24</v>
      </c>
      <c r="I41" s="14">
        <f>(G41-C41*12*H41)/2-C41/2</f>
        <v>0.6649999999999997</v>
      </c>
      <c r="J41" s="41">
        <f t="shared" si="6"/>
        <v>3304.2649999999999</v>
      </c>
      <c r="K41" s="25">
        <f t="shared" si="7"/>
        <v>3795.7649999999999</v>
      </c>
      <c r="L41" s="48">
        <v>1</v>
      </c>
      <c r="M41" s="28">
        <f>CEILING((J41-$E$5)/$G$5,1)</f>
        <v>212</v>
      </c>
      <c r="N41" s="92" t="s">
        <v>41</v>
      </c>
      <c r="O41" s="83">
        <f>CEILING(M41+$J$5,L41)</f>
        <v>7711</v>
      </c>
      <c r="P41" s="28">
        <f>FLOOR((K41-$E$5)/$G$5,1)</f>
        <v>552</v>
      </c>
      <c r="Q41" s="92" t="s">
        <v>41</v>
      </c>
      <c r="R41" s="83">
        <f>FLOOR(P41+$J$5,L41)</f>
        <v>8051</v>
      </c>
      <c r="S41" s="110">
        <f>$E$5+(O41-$J$5)*$G$5</f>
        <v>3305.2799999999997</v>
      </c>
      <c r="T41" s="111">
        <f>$E$5+(R41-$J$5)*$G$5</f>
        <v>3794.88</v>
      </c>
      <c r="U41" s="41">
        <f t="shared" si="2"/>
        <v>1.0149999999998727</v>
      </c>
      <c r="V41" s="26">
        <f t="shared" si="3"/>
        <v>0.88499999999976353</v>
      </c>
      <c r="X41" s="107" t="str">
        <f t="shared" si="8"/>
        <v>7711 – &lt;1&gt; – 8051</v>
      </c>
    </row>
    <row r="42" spans="2:24" x14ac:dyDescent="0.25">
      <c r="B42" s="29" t="s">
        <v>28</v>
      </c>
      <c r="C42" s="3">
        <v>0.03</v>
      </c>
      <c r="D42" s="6">
        <f t="shared" si="4"/>
        <v>7.1999999999999993</v>
      </c>
      <c r="E42" s="4">
        <v>4400</v>
      </c>
      <c r="F42" s="7">
        <v>5000</v>
      </c>
      <c r="G42" s="32">
        <v>40</v>
      </c>
      <c r="H42" s="14">
        <v>106</v>
      </c>
      <c r="I42" s="14">
        <f>(G42-C42*12*H42)/2-C42/2</f>
        <v>0.90500000000000169</v>
      </c>
      <c r="J42" s="41">
        <f>E42+I42+20*12*C42/2</f>
        <v>4404.5050000000001</v>
      </c>
      <c r="K42" s="25">
        <f t="shared" si="7"/>
        <v>4995.5250000000005</v>
      </c>
      <c r="L42" s="48">
        <v>16</v>
      </c>
      <c r="M42" s="28">
        <f>CEILING((J42-$E$5)/$G$5,1)</f>
        <v>976</v>
      </c>
      <c r="N42" s="92" t="s">
        <v>41</v>
      </c>
      <c r="O42" s="83">
        <f>CEILING(M42+$J$5,L42)</f>
        <v>8480</v>
      </c>
      <c r="P42" s="28">
        <f>FLOOR((K42-$E$5)/$G$5,1)</f>
        <v>1385</v>
      </c>
      <c r="Q42" s="92" t="s">
        <v>41</v>
      </c>
      <c r="R42" s="83">
        <f>FLOOR(P42+$J$5,L42)</f>
        <v>8880</v>
      </c>
      <c r="S42" s="110">
        <f>$E$5+(O42-$J$5)*$G$5</f>
        <v>4412.6399999999994</v>
      </c>
      <c r="T42" s="111">
        <f>$E$5+(R42-$J$5)*$G$5</f>
        <v>4988.6399999999994</v>
      </c>
      <c r="U42" s="41">
        <f t="shared" si="2"/>
        <v>8.1349999999993088</v>
      </c>
      <c r="V42" s="26">
        <f t="shared" si="3"/>
        <v>6.8850000000011278</v>
      </c>
      <c r="X42" s="107" t="str">
        <f t="shared" si="8"/>
        <v>8480 – &lt;16&gt; – 8880</v>
      </c>
    </row>
    <row r="43" spans="2:24" x14ac:dyDescent="0.25">
      <c r="B43" s="27"/>
      <c r="C43" s="3"/>
      <c r="D43" s="6"/>
      <c r="E43" s="4"/>
      <c r="F43" s="7"/>
      <c r="G43" s="32"/>
      <c r="H43" s="14"/>
      <c r="I43" s="14"/>
      <c r="J43" s="13"/>
      <c r="K43" s="32"/>
      <c r="L43" s="48"/>
      <c r="M43" s="3"/>
      <c r="N43" s="3"/>
      <c r="O43" s="84"/>
      <c r="P43" s="3"/>
      <c r="Q43" s="3"/>
      <c r="R43" s="84"/>
      <c r="S43" s="36"/>
      <c r="T43" s="37"/>
      <c r="U43" s="41"/>
      <c r="V43" s="26"/>
      <c r="X43" s="107"/>
    </row>
    <row r="44" spans="2:24" x14ac:dyDescent="0.25">
      <c r="B44" s="29" t="s">
        <v>29</v>
      </c>
      <c r="C44" s="3">
        <v>0.12</v>
      </c>
      <c r="D44" s="6">
        <f t="shared" ref="D44:D51" si="38">C44*12*20</f>
        <v>28.799999999999997</v>
      </c>
      <c r="E44" s="4">
        <v>26500</v>
      </c>
      <c r="F44" s="7">
        <v>29500</v>
      </c>
      <c r="G44" s="32">
        <v>50</v>
      </c>
      <c r="H44" s="40">
        <v>32</v>
      </c>
      <c r="I44" s="14">
        <f t="shared" ref="I44:I51" si="39">(G44-C44*12*H44)/2-C44/2</f>
        <v>1.9000000000000008</v>
      </c>
      <c r="J44" s="13">
        <f t="shared" ref="J44" si="40">E44+I44+20*12*C44/2</f>
        <v>26516.300000000003</v>
      </c>
      <c r="K44" s="32">
        <f t="shared" ref="K44" si="41">F44-I44-(20*12/2-1)*C44</f>
        <v>29483.82</v>
      </c>
      <c r="L44" s="48">
        <v>1</v>
      </c>
      <c r="M44" s="28">
        <f>CEILING((J44-$E$6)/$G$6,1)</f>
        <v>132</v>
      </c>
      <c r="N44" s="92" t="s">
        <v>41</v>
      </c>
      <c r="O44" s="83">
        <f t="shared" ref="O44:O50" si="42">CEILING(M44+$J$6,L44)</f>
        <v>22388</v>
      </c>
      <c r="P44" s="28">
        <f t="shared" ref="P44:P51" si="43">FLOOR((K44-$E$6)/$G$6,1)</f>
        <v>302</v>
      </c>
      <c r="Q44" s="92" t="s">
        <v>41</v>
      </c>
      <c r="R44" s="83">
        <f t="shared" ref="R44:R51" si="44">FLOOR(P44+$J$6,L44)</f>
        <v>22558</v>
      </c>
      <c r="S44" s="110">
        <f t="shared" ref="S44:S51" si="45">$E$6+(O44-$J$6)*$G$6</f>
        <v>26531.040000000001</v>
      </c>
      <c r="T44" s="111">
        <f t="shared" ref="T44:T51" si="46">$E$6+(R44-$J$6)*$G$6</f>
        <v>29468.640000000003</v>
      </c>
      <c r="U44" s="41">
        <f t="shared" ref="U44:U51" si="47">S44-J44</f>
        <v>14.739999999997963</v>
      </c>
      <c r="V44" s="26">
        <f t="shared" ref="V44:V51" si="48">K44-T44</f>
        <v>15.179999999996653</v>
      </c>
      <c r="X44" s="107" t="str">
        <f t="shared" si="8"/>
        <v>22388 – &lt;1&gt; – 22558</v>
      </c>
    </row>
    <row r="45" spans="2:24" x14ac:dyDescent="0.25">
      <c r="B45" s="29" t="s">
        <v>29</v>
      </c>
      <c r="C45" s="3">
        <v>0.24</v>
      </c>
      <c r="D45" s="6">
        <f t="shared" si="38"/>
        <v>57.599999999999994</v>
      </c>
      <c r="E45" s="4">
        <v>26500</v>
      </c>
      <c r="F45" s="7">
        <v>29500</v>
      </c>
      <c r="G45" s="32">
        <v>100</v>
      </c>
      <c r="H45" s="49">
        <v>32</v>
      </c>
      <c r="I45" s="14">
        <f t="shared" si="39"/>
        <v>3.8000000000000016</v>
      </c>
      <c r="J45" s="13">
        <f t="shared" ref="J45:J51" si="49">E45+I45+20*12*C45/2</f>
        <v>26532.6</v>
      </c>
      <c r="K45" s="32">
        <f t="shared" ref="K45:K51" si="50">F45-I45-(20*12/2-1)*C45</f>
        <v>29467.64</v>
      </c>
      <c r="L45" s="48">
        <v>2</v>
      </c>
      <c r="M45" s="28">
        <f t="shared" ref="M45:M50" si="51">CEILING((J45-$E$6)/$G$6,1)</f>
        <v>133</v>
      </c>
      <c r="N45" s="92" t="s">
        <v>41</v>
      </c>
      <c r="O45" s="83">
        <f t="shared" si="42"/>
        <v>22390</v>
      </c>
      <c r="P45" s="28">
        <f t="shared" si="43"/>
        <v>301</v>
      </c>
      <c r="Q45" s="92" t="s">
        <v>41</v>
      </c>
      <c r="R45" s="83">
        <f t="shared" si="44"/>
        <v>22556</v>
      </c>
      <c r="S45" s="110">
        <f t="shared" si="45"/>
        <v>26565.600000000002</v>
      </c>
      <c r="T45" s="111">
        <f t="shared" si="46"/>
        <v>29434.080000000002</v>
      </c>
      <c r="U45" s="41">
        <f t="shared" si="47"/>
        <v>33.000000000003638</v>
      </c>
      <c r="V45" s="26">
        <f t="shared" si="48"/>
        <v>33.559999999997672</v>
      </c>
      <c r="X45" s="107" t="str">
        <f t="shared" si="8"/>
        <v>22390 – &lt;2&gt; – 22556</v>
      </c>
    </row>
    <row r="46" spans="2:24" x14ac:dyDescent="0.25">
      <c r="B46" s="29" t="s">
        <v>30</v>
      </c>
      <c r="C46" s="3">
        <v>0.12</v>
      </c>
      <c r="D46" s="6">
        <f t="shared" si="38"/>
        <v>28.799999999999997</v>
      </c>
      <c r="E46" s="4">
        <v>24250</v>
      </c>
      <c r="F46" s="7">
        <v>27500</v>
      </c>
      <c r="G46" s="32">
        <v>50</v>
      </c>
      <c r="H46" s="40">
        <v>32</v>
      </c>
      <c r="I46" s="14">
        <f t="shared" si="39"/>
        <v>1.9000000000000008</v>
      </c>
      <c r="J46" s="13">
        <f t="shared" si="49"/>
        <v>24266.300000000003</v>
      </c>
      <c r="K46" s="32">
        <f t="shared" si="50"/>
        <v>27483.82</v>
      </c>
      <c r="L46" s="48">
        <v>1</v>
      </c>
      <c r="M46" s="28">
        <f t="shared" si="51"/>
        <v>1</v>
      </c>
      <c r="N46" s="92" t="s">
        <v>41</v>
      </c>
      <c r="O46" s="83">
        <f t="shared" si="42"/>
        <v>22257</v>
      </c>
      <c r="P46" s="28">
        <f t="shared" si="43"/>
        <v>187</v>
      </c>
      <c r="Q46" s="92" t="s">
        <v>41</v>
      </c>
      <c r="R46" s="83">
        <f t="shared" si="44"/>
        <v>22443</v>
      </c>
      <c r="S46" s="110">
        <f t="shared" si="45"/>
        <v>24267.360000000001</v>
      </c>
      <c r="T46" s="111">
        <f t="shared" si="46"/>
        <v>27481.440000000002</v>
      </c>
      <c r="U46" s="41">
        <f t="shared" si="47"/>
        <v>1.0599999999976717</v>
      </c>
      <c r="V46" s="26">
        <f t="shared" si="48"/>
        <v>2.3799999999973807</v>
      </c>
      <c r="X46" s="107" t="str">
        <f t="shared" si="8"/>
        <v>22257 – &lt;1&gt; – 22443</v>
      </c>
    </row>
    <row r="47" spans="2:24" x14ac:dyDescent="0.25">
      <c r="B47" s="29" t="s">
        <v>30</v>
      </c>
      <c r="C47" s="3">
        <v>0.24</v>
      </c>
      <c r="D47" s="6">
        <f t="shared" ref="D47:D49" si="52">C47*12*20</f>
        <v>57.599999999999994</v>
      </c>
      <c r="E47" s="4">
        <v>24250</v>
      </c>
      <c r="F47" s="7">
        <v>27500</v>
      </c>
      <c r="G47" s="32">
        <v>100</v>
      </c>
      <c r="H47" s="49">
        <v>32</v>
      </c>
      <c r="I47" s="14">
        <f t="shared" si="39"/>
        <v>3.8000000000000016</v>
      </c>
      <c r="J47" s="13">
        <f t="shared" si="49"/>
        <v>24282.6</v>
      </c>
      <c r="K47" s="32">
        <f t="shared" si="50"/>
        <v>27467.64</v>
      </c>
      <c r="L47" s="48">
        <v>2</v>
      </c>
      <c r="M47" s="28">
        <f t="shared" si="51"/>
        <v>2</v>
      </c>
      <c r="N47" s="92" t="s">
        <v>41</v>
      </c>
      <c r="O47" s="83">
        <f>CEILING(M47+$J$6,L47)</f>
        <v>22258</v>
      </c>
      <c r="P47" s="28">
        <f t="shared" si="43"/>
        <v>186</v>
      </c>
      <c r="Q47" s="92" t="s">
        <v>41</v>
      </c>
      <c r="R47" s="83">
        <f t="shared" si="44"/>
        <v>22442</v>
      </c>
      <c r="S47" s="110">
        <f t="shared" si="45"/>
        <v>24284.640000000003</v>
      </c>
      <c r="T47" s="111">
        <f t="shared" si="46"/>
        <v>27464.160000000003</v>
      </c>
      <c r="U47" s="41">
        <f t="shared" si="47"/>
        <v>2.0400000000045111</v>
      </c>
      <c r="V47" s="26">
        <f t="shared" si="48"/>
        <v>3.4799999999959255</v>
      </c>
      <c r="X47" s="107" t="str">
        <f t="shared" si="8"/>
        <v>22258 – &lt;2&gt; – 22442</v>
      </c>
    </row>
    <row r="48" spans="2:24" x14ac:dyDescent="0.25">
      <c r="B48" s="29" t="s">
        <v>31</v>
      </c>
      <c r="C48" s="3">
        <v>0.12</v>
      </c>
      <c r="D48" s="6">
        <f t="shared" si="52"/>
        <v>28.799999999999997</v>
      </c>
      <c r="E48" s="4">
        <v>37000</v>
      </c>
      <c r="F48" s="7">
        <v>40000</v>
      </c>
      <c r="G48" s="32">
        <v>50</v>
      </c>
      <c r="H48" s="40">
        <v>32</v>
      </c>
      <c r="I48" s="14">
        <f t="shared" ref="I48:I49" si="53">(G48-C48*12*H48)/2-C48/2</f>
        <v>1.9000000000000008</v>
      </c>
      <c r="J48" s="13">
        <f t="shared" si="49"/>
        <v>37016.300000000003</v>
      </c>
      <c r="K48" s="32">
        <f t="shared" si="50"/>
        <v>39983.82</v>
      </c>
      <c r="L48" s="48">
        <v>1</v>
      </c>
      <c r="M48" s="28">
        <f t="shared" ref="M48" si="54">CEILING((J48-$E$6)/$G$6,1)</f>
        <v>739</v>
      </c>
      <c r="N48" s="92" t="s">
        <v>41</v>
      </c>
      <c r="O48" s="83">
        <f t="shared" si="42"/>
        <v>22995</v>
      </c>
      <c r="P48" s="28">
        <f t="shared" si="43"/>
        <v>910</v>
      </c>
      <c r="Q48" s="92" t="s">
        <v>41</v>
      </c>
      <c r="R48" s="83">
        <f t="shared" si="44"/>
        <v>23166</v>
      </c>
      <c r="S48" s="110">
        <f t="shared" si="45"/>
        <v>37020</v>
      </c>
      <c r="T48" s="111">
        <f t="shared" si="46"/>
        <v>39974.880000000005</v>
      </c>
      <c r="U48" s="41">
        <f t="shared" si="47"/>
        <v>3.6999999999970896</v>
      </c>
      <c r="V48" s="26">
        <f t="shared" si="48"/>
        <v>8.9399999999950523</v>
      </c>
      <c r="X48" s="107" t="str">
        <f t="shared" si="8"/>
        <v>22995 – &lt;1&gt; – 23166</v>
      </c>
    </row>
    <row r="49" spans="2:24" x14ac:dyDescent="0.25">
      <c r="B49" s="29" t="s">
        <v>31</v>
      </c>
      <c r="C49" s="3">
        <v>0.24</v>
      </c>
      <c r="D49" s="6">
        <f t="shared" si="52"/>
        <v>57.599999999999994</v>
      </c>
      <c r="E49" s="4">
        <v>37000</v>
      </c>
      <c r="F49" s="7">
        <v>40000</v>
      </c>
      <c r="G49" s="32">
        <v>100</v>
      </c>
      <c r="H49" s="40">
        <v>32</v>
      </c>
      <c r="I49" s="14">
        <f t="shared" si="53"/>
        <v>3.8000000000000016</v>
      </c>
      <c r="J49" s="13">
        <f t="shared" si="49"/>
        <v>37032.600000000006</v>
      </c>
      <c r="K49" s="32">
        <f t="shared" si="50"/>
        <v>39967.64</v>
      </c>
      <c r="L49" s="48">
        <v>2</v>
      </c>
      <c r="M49" s="28">
        <f t="shared" ref="M49" si="55">CEILING((J49-$E$6)/$G$6,1)</f>
        <v>740</v>
      </c>
      <c r="N49" s="92" t="s">
        <v>41</v>
      </c>
      <c r="O49" s="83">
        <f t="shared" si="42"/>
        <v>22996</v>
      </c>
      <c r="P49" s="28">
        <f t="shared" si="43"/>
        <v>909</v>
      </c>
      <c r="Q49" s="92" t="s">
        <v>41</v>
      </c>
      <c r="R49" s="83">
        <f t="shared" si="44"/>
        <v>23164</v>
      </c>
      <c r="S49" s="110">
        <f t="shared" si="45"/>
        <v>37037.279999999999</v>
      </c>
      <c r="T49" s="111">
        <f t="shared" si="46"/>
        <v>39940.320000000007</v>
      </c>
      <c r="U49" s="41">
        <f t="shared" si="47"/>
        <v>4.6799999999930151</v>
      </c>
      <c r="V49" s="26">
        <f t="shared" si="48"/>
        <v>27.319999999992433</v>
      </c>
      <c r="X49" s="107" t="str">
        <f t="shared" si="8"/>
        <v>22996 – &lt;2&gt; – 23164</v>
      </c>
    </row>
    <row r="50" spans="2:24" x14ac:dyDescent="0.25">
      <c r="B50" s="87" t="s">
        <v>61</v>
      </c>
      <c r="C50" s="3">
        <v>0.12</v>
      </c>
      <c r="D50" s="6">
        <f t="shared" si="38"/>
        <v>28.799999999999997</v>
      </c>
      <c r="E50" s="4">
        <v>27500</v>
      </c>
      <c r="F50" s="7">
        <v>28350</v>
      </c>
      <c r="G50" s="32">
        <v>50</v>
      </c>
      <c r="H50" s="40">
        <v>32</v>
      </c>
      <c r="I50" s="14">
        <f t="shared" si="39"/>
        <v>1.9000000000000008</v>
      </c>
      <c r="J50" s="13">
        <f t="shared" si="49"/>
        <v>27516.300000000003</v>
      </c>
      <c r="K50" s="32">
        <f t="shared" si="50"/>
        <v>28333.82</v>
      </c>
      <c r="L50" s="48">
        <v>1</v>
      </c>
      <c r="M50" s="28">
        <f t="shared" si="51"/>
        <v>190</v>
      </c>
      <c r="N50" s="92" t="s">
        <v>41</v>
      </c>
      <c r="O50" s="83">
        <f t="shared" si="42"/>
        <v>22446</v>
      </c>
      <c r="P50" s="28">
        <f t="shared" si="43"/>
        <v>236</v>
      </c>
      <c r="Q50" s="92" t="s">
        <v>41</v>
      </c>
      <c r="R50" s="83">
        <f t="shared" si="44"/>
        <v>22492</v>
      </c>
      <c r="S50" s="110">
        <f t="shared" si="45"/>
        <v>27533.280000000002</v>
      </c>
      <c r="T50" s="111">
        <f t="shared" si="46"/>
        <v>28328.160000000003</v>
      </c>
      <c r="U50" s="41">
        <f t="shared" si="47"/>
        <v>16.979999999999563</v>
      </c>
      <c r="V50" s="26">
        <f t="shared" si="48"/>
        <v>5.6599999999962165</v>
      </c>
      <c r="X50" s="107" t="str">
        <f t="shared" si="8"/>
        <v>22446 – &lt;1&gt; – 22492</v>
      </c>
    </row>
    <row r="51" spans="2:24" x14ac:dyDescent="0.25">
      <c r="B51" s="88" t="s">
        <v>61</v>
      </c>
      <c r="C51" s="10">
        <v>0.24</v>
      </c>
      <c r="D51" s="10">
        <f t="shared" si="38"/>
        <v>57.599999999999994</v>
      </c>
      <c r="E51" s="9">
        <v>27500</v>
      </c>
      <c r="F51" s="35">
        <v>28350</v>
      </c>
      <c r="G51" s="33">
        <v>100</v>
      </c>
      <c r="H51" s="50">
        <v>32</v>
      </c>
      <c r="I51" s="16">
        <f t="shared" si="39"/>
        <v>3.8000000000000016</v>
      </c>
      <c r="J51" s="15">
        <f t="shared" si="49"/>
        <v>27532.6</v>
      </c>
      <c r="K51" s="16">
        <f t="shared" si="50"/>
        <v>28317.64</v>
      </c>
      <c r="L51" s="68">
        <v>2</v>
      </c>
      <c r="M51" s="69">
        <f>CEILING((J51-$E$6)/$G$6,1)</f>
        <v>190</v>
      </c>
      <c r="N51" s="93" t="s">
        <v>41</v>
      </c>
      <c r="O51" s="106">
        <f>CEILING(M51+$J$6,L51)</f>
        <v>22446</v>
      </c>
      <c r="P51" s="69">
        <f t="shared" si="43"/>
        <v>235</v>
      </c>
      <c r="Q51" s="94" t="s">
        <v>41</v>
      </c>
      <c r="R51" s="106">
        <f t="shared" si="44"/>
        <v>22490</v>
      </c>
      <c r="S51" s="112">
        <f t="shared" si="45"/>
        <v>27533.280000000002</v>
      </c>
      <c r="T51" s="113">
        <f t="shared" si="46"/>
        <v>28293.600000000002</v>
      </c>
      <c r="U51" s="42">
        <f t="shared" si="47"/>
        <v>0.68000000000392902</v>
      </c>
      <c r="V51" s="43">
        <f t="shared" si="48"/>
        <v>24.039999999997235</v>
      </c>
      <c r="X51" s="108" t="str">
        <f t="shared" si="8"/>
        <v>22446 – &lt;2&gt; – 22490</v>
      </c>
    </row>
    <row r="52" spans="2:24" x14ac:dyDescent="0.25">
      <c r="R52" s="8"/>
      <c r="S52" s="8"/>
    </row>
  </sheetData>
  <mergeCells count="1">
    <mergeCell ref="O3:R5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073F0-80EB-415C-BB6D-12681F9B289C}">
  <dimension ref="A1"/>
  <sheetViews>
    <sheetView workbookViewId="0">
      <selection activeCell="D9" sqref="D9:G17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Sync raster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Johan Sköld</cp:lastModifiedBy>
  <dcterms:created xsi:type="dcterms:W3CDTF">2017-06-18T03:27:40Z</dcterms:created>
  <dcterms:modified xsi:type="dcterms:W3CDTF">2018-05-24T08:48:09Z</dcterms:modified>
</cp:coreProperties>
</file>